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150" windowWidth="20115" windowHeight="7995"/>
  </bookViews>
  <sheets>
    <sheet name="Dataset" sheetId="1" r:id="rId1"/>
    <sheet name="Notes" sheetId="2" r:id="rId2"/>
    <sheet name="Rough" sheetId="4" r:id="rId3"/>
  </sheets>
  <calcPr calcId="145621"/>
</workbook>
</file>

<file path=xl/calcChain.xml><?xml version="1.0" encoding="utf-8"?>
<calcChain xmlns="http://schemas.openxmlformats.org/spreadsheetml/2006/main">
  <c r="A6" i="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E39"/>
  <c r="F39"/>
  <c r="D39"/>
  <c r="H39" l="1"/>
  <c r="I39"/>
  <c r="G39"/>
</calcChain>
</file>

<file path=xl/sharedStrings.xml><?xml version="1.0" encoding="utf-8"?>
<sst xmlns="http://schemas.openxmlformats.org/spreadsheetml/2006/main" count="103" uniqueCount="64">
  <si>
    <t xml:space="preserve"> Andhra Pradesh</t>
  </si>
  <si>
    <t xml:space="preserve"> Arunachal Pradesh</t>
  </si>
  <si>
    <t xml:space="preserve"> Assam</t>
  </si>
  <si>
    <t xml:space="preserve"> Bihar</t>
  </si>
  <si>
    <t xml:space="preserve"> Goa</t>
  </si>
  <si>
    <t xml:space="preserve"> Gujarat</t>
  </si>
  <si>
    <t xml:space="preserve"> Haryana</t>
  </si>
  <si>
    <t xml:space="preserve"> Himachal Pradesh</t>
  </si>
  <si>
    <t xml:space="preserve"> Jammu &amp; Kashmir</t>
  </si>
  <si>
    <t xml:space="preserve"> Karnataka</t>
  </si>
  <si>
    <t xml:space="preserve"> Kerala</t>
  </si>
  <si>
    <t xml:space="preserve"> Madhya Pradesh</t>
  </si>
  <si>
    <t xml:space="preserve"> Maharashtra</t>
  </si>
  <si>
    <t xml:space="preserve"> Manipur</t>
  </si>
  <si>
    <t xml:space="preserve"> Meghalaya</t>
  </si>
  <si>
    <t xml:space="preserve"> Mizoram</t>
  </si>
  <si>
    <t xml:space="preserve"> Nagaland</t>
  </si>
  <si>
    <t xml:space="preserve"> Orissa</t>
  </si>
  <si>
    <t xml:space="preserve"> Punjab</t>
  </si>
  <si>
    <t xml:space="preserve"> Rajasthan</t>
  </si>
  <si>
    <t xml:space="preserve"> Sikkim</t>
  </si>
  <si>
    <t xml:space="preserve"> Tamil Nadu</t>
  </si>
  <si>
    <t xml:space="preserve"> Tripura</t>
  </si>
  <si>
    <t xml:space="preserve"> UT- Andaman &amp; Nicobar islands</t>
  </si>
  <si>
    <t xml:space="preserve"> UT- Chandigarh</t>
  </si>
  <si>
    <t xml:space="preserve"> UT- Daman &amp; Diu, Dadra &amp; Nagar Haveli</t>
  </si>
  <si>
    <t xml:space="preserve"> UT- Delhi</t>
  </si>
  <si>
    <t xml:space="preserve"> UT-Lakshadweep</t>
  </si>
  <si>
    <t xml:space="preserve"> UT-Pondicherry</t>
  </si>
  <si>
    <t xml:space="preserve"> Uttar Pradesh</t>
  </si>
  <si>
    <t xml:space="preserve"> West Bengal</t>
  </si>
  <si>
    <t>State/UT</t>
  </si>
  <si>
    <t>Total No. of Units</t>
  </si>
  <si>
    <t>Status (No. of Units)</t>
  </si>
  <si>
    <t>Closed</t>
  </si>
  <si>
    <t>TOTAL</t>
  </si>
  <si>
    <t>Statewise summary status of pollution control in 17 categories of highly polluting industries (as per information available with CPCB)</t>
  </si>
  <si>
    <t>As on November 15, 1998</t>
  </si>
  <si>
    <t>http://envfor.nic.in/report/9899/chap5.html#pcp_spccpi</t>
  </si>
  <si>
    <t>http://www.indiabudget.nic.in/es2000-01/chap711.pdf</t>
  </si>
  <si>
    <t>As on December 15, 1997</t>
  </si>
  <si>
    <t>The progress of compliance is monitored periodically and quarterly reports are given by CPCB based on the inputs received from the concerned State Pollution Control Boards (SPCBs). Legal action (including show cause notifications) has been taken under the Environment (Protection) Act, 1986 against all the defaulting units.  </t>
  </si>
  <si>
    <t>As on December 31, 1996</t>
  </si>
  <si>
    <t>As on December 31, 1995</t>
  </si>
  <si>
    <t>As on December 31, 1999</t>
  </si>
  <si>
    <t>As on December 31, 2000</t>
  </si>
  <si>
    <t>As on December 31, 2001</t>
  </si>
  <si>
    <t>As on December 31, 2002</t>
  </si>
  <si>
    <t>Chattisgarh</t>
  </si>
  <si>
    <t>Jharkhand</t>
  </si>
  <si>
    <t>Uttaranchal</t>
  </si>
  <si>
    <t>Chattisgarh, Jharkhand and Uttranchal were previously parts of Madhya Pradesh, Bihar and UP respectively.</t>
  </si>
  <si>
    <t>As on December 31, 2003</t>
  </si>
  <si>
    <r>
      <t>Central Pollution Control Board (CPCB) had identified 1551 large and medium industries which had been contributing maximum pollution to Ambient air and water. They had been given a strict time schedule to install necessary pollution control equipment to comply with</t>
    </r>
    <r>
      <rPr>
        <b/>
        <sz val="12"/>
        <color rgb="FF000000"/>
        <rFont val="Times New Roman"/>
        <family val="1"/>
      </rPr>
      <t xml:space="preserve"> present environmental standards.</t>
    </r>
    <r>
      <rPr>
        <sz val="12"/>
        <color rgb="FF000000"/>
        <rFont val="Times New Roman"/>
        <family val="1"/>
      </rPr>
      <t xml:space="preserve"> Status of the action taken against the 155 defaulting industries is given in Table-8.</t>
    </r>
  </si>
  <si>
    <t>http://envfor.nic.in/report/</t>
  </si>
  <si>
    <t>http://articles.economictimes.indiatimes.com/2011-08-16/news/29892231_1_industrial-units-appcb-units-fall</t>
  </si>
  <si>
    <t>As on June, 2004</t>
  </si>
  <si>
    <t>The Central Pollution Control Board (CPCB) identified 1551 medium and large-scale units (which came into operation on or before December 31, 1991) under the Central Action Plan for Pollution Control on 17 categories of highly polluting industries. The inventorisation was continued and 604 large and medium units of 17 categories, which came into operation on or after January 01, 1992, were further identified. Therefore, the total of 2155 industries has been identified under this programme (2003).</t>
  </si>
  <si>
    <t>The Central Pollution Control Board (CPCB) has identified 2301 medium and large-scale polluting units covered under 17 categories of highly polluting industries (2004).</t>
  </si>
  <si>
    <t>The Central Pollution Control Board has identified 2609 highly polluting industrial units across the country (2011).</t>
  </si>
  <si>
    <t>http://www.taxindiaonline.com/RC2/inside2.php3?filename=bnews_detail.php3&amp;newsid=14658</t>
  </si>
  <si>
    <t>A total of 2720 industries have been identified as HPIs by CPCB in the country. </t>
  </si>
  <si>
    <t>Compliers</t>
  </si>
  <si>
    <t>Defaulters</t>
  </si>
</sst>
</file>

<file path=xl/styles.xml><?xml version="1.0" encoding="utf-8"?>
<styleSheet xmlns="http://schemas.openxmlformats.org/spreadsheetml/2006/main">
  <fonts count="15">
    <font>
      <sz val="11"/>
      <color theme="1"/>
      <name val="Calibri"/>
      <family val="2"/>
      <scheme val="minor"/>
    </font>
    <font>
      <b/>
      <sz val="11"/>
      <color theme="1"/>
      <name val="Calibri"/>
      <family val="2"/>
      <scheme val="minor"/>
    </font>
    <font>
      <b/>
      <sz val="11"/>
      <color rgb="FFFF0000"/>
      <name val="Calibri"/>
      <family val="2"/>
      <scheme val="minor"/>
    </font>
    <font>
      <b/>
      <sz val="11"/>
      <color rgb="FF7030A0"/>
      <name val="Calibri"/>
      <family val="2"/>
      <scheme val="minor"/>
    </font>
    <font>
      <b/>
      <sz val="14"/>
      <color rgb="FFFF0000"/>
      <name val="Calibri"/>
      <family val="2"/>
      <scheme val="minor"/>
    </font>
    <font>
      <b/>
      <sz val="12"/>
      <color theme="1"/>
      <name val="Times New Roman"/>
      <family val="1"/>
    </font>
    <font>
      <sz val="10"/>
      <color rgb="FF000000"/>
      <name val="Arial Unicode MS"/>
      <family val="2"/>
    </font>
    <font>
      <sz val="12"/>
      <color rgb="FF000000"/>
      <name val="Times New Roman"/>
      <family val="1"/>
    </font>
    <font>
      <u/>
      <sz val="11"/>
      <color theme="10"/>
      <name val="Calibri"/>
      <family val="2"/>
      <scheme val="minor"/>
    </font>
    <font>
      <b/>
      <sz val="12"/>
      <color rgb="FF000000"/>
      <name val="Times New Roman"/>
      <family val="1"/>
    </font>
    <font>
      <u/>
      <sz val="12"/>
      <color theme="10"/>
      <name val="Times New Roman"/>
      <family val="1"/>
    </font>
    <font>
      <sz val="12"/>
      <color theme="1"/>
      <name val="Times New Roman"/>
      <family val="1"/>
    </font>
    <font>
      <b/>
      <sz val="14"/>
      <color theme="3" tint="0.39997558519241921"/>
      <name val="Calibri"/>
      <family val="2"/>
      <scheme val="minor"/>
    </font>
    <font>
      <b/>
      <sz val="11"/>
      <color theme="5" tint="-0.249977111117893"/>
      <name val="Calibri"/>
      <family val="2"/>
      <scheme val="minor"/>
    </font>
    <font>
      <sz val="12"/>
      <color rgb="FF404040"/>
      <name val="Times New Roman"/>
      <family val="1"/>
    </font>
  </fonts>
  <fills count="2">
    <fill>
      <patternFill patternType="none"/>
    </fill>
    <fill>
      <patternFill patternType="gray125"/>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28">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0" fillId="0" borderId="0" xfId="0"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7" fillId="0" borderId="0" xfId="0" applyFont="1" applyAlignment="1">
      <alignment vertical="center" wrapText="1"/>
    </xf>
    <xf numFmtId="0" fontId="6" fillId="0" borderId="0" xfId="0" applyFont="1" applyAlignment="1">
      <alignment horizontal="center" vertical="center"/>
    </xf>
    <xf numFmtId="0" fontId="7" fillId="0" borderId="0" xfId="0" applyFont="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0" xfId="0" applyAlignment="1"/>
    <xf numFmtId="0" fontId="2" fillId="0" borderId="0" xfId="0" applyFont="1" applyAlignment="1">
      <alignment horizontal="center" vertical="center"/>
    </xf>
    <xf numFmtId="0" fontId="10" fillId="0" borderId="0" xfId="1" applyFont="1" applyAlignment="1">
      <alignment horizontal="center" vertical="center"/>
    </xf>
    <xf numFmtId="0" fontId="11" fillId="0" borderId="0" xfId="0" applyFont="1"/>
    <xf numFmtId="0" fontId="7" fillId="0" borderId="0" xfId="0" applyFont="1"/>
    <xf numFmtId="0" fontId="11" fillId="0" borderId="0" xfId="0" applyFont="1" applyAlignment="1">
      <alignment horizontal="center"/>
    </xf>
    <xf numFmtId="0" fontId="12" fillId="0" borderId="0" xfId="0" applyFont="1" applyAlignment="1">
      <alignment horizontal="left"/>
    </xf>
    <xf numFmtId="0" fontId="11" fillId="0" borderId="0" xfId="0" applyFont="1" applyAlignment="1">
      <alignment vertical="center" wrapText="1"/>
    </xf>
    <xf numFmtId="0" fontId="14" fillId="0" borderId="0" xfId="0" applyFont="1" applyAlignment="1">
      <alignment vertical="center"/>
    </xf>
    <xf numFmtId="0" fontId="10" fillId="0" borderId="0" xfId="1" applyFont="1"/>
    <xf numFmtId="0" fontId="1"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envfor.nic.in/report/" TargetMode="External"/><Relationship Id="rId2" Type="http://schemas.openxmlformats.org/officeDocument/2006/relationships/hyperlink" Target="http://www.indiabudget.nic.in/es2000-01/chap711.pdf" TargetMode="External"/><Relationship Id="rId1" Type="http://schemas.openxmlformats.org/officeDocument/2006/relationships/hyperlink" Target="http://envfor.nic.in/report/9899/chap5.html" TargetMode="External"/><Relationship Id="rId6" Type="http://schemas.openxmlformats.org/officeDocument/2006/relationships/hyperlink" Target="http://www.taxindiaonline.com/RC2/inside2.php3?filename=bnews_detail.php3&amp;newsid=14658" TargetMode="External"/><Relationship Id="rId5" Type="http://schemas.openxmlformats.org/officeDocument/2006/relationships/hyperlink" Target="http://envfor.nic.in/report/" TargetMode="External"/><Relationship Id="rId4" Type="http://schemas.openxmlformats.org/officeDocument/2006/relationships/hyperlink" Target="http://articles.economictimes.indiatimes.com/2011-08-16/news/29892231_1_industrial-units-appcb-units-fall" TargetMode="External"/></Relationships>
</file>

<file path=xl/worksheets/sheet1.xml><?xml version="1.0" encoding="utf-8"?>
<worksheet xmlns="http://schemas.openxmlformats.org/spreadsheetml/2006/main" xmlns:r="http://schemas.openxmlformats.org/officeDocument/2006/relationships">
  <dimension ref="A1:AI53"/>
  <sheetViews>
    <sheetView tabSelected="1" workbookViewId="0">
      <selection activeCell="J4" sqref="J4"/>
    </sheetView>
  </sheetViews>
  <sheetFormatPr defaultRowHeight="15"/>
  <cols>
    <col min="1" max="1" width="3" style="1" bestFit="1" customWidth="1"/>
    <col min="2" max="2" width="62" style="1" customWidth="1"/>
    <col min="3" max="3" width="16.5703125" style="4" bestFit="1" customWidth="1"/>
    <col min="4" max="4" width="7" style="4" bestFit="1" customWidth="1"/>
    <col min="5" max="5" width="10" style="4" bestFit="1" customWidth="1"/>
    <col min="6" max="6" width="10.28515625" style="4" bestFit="1" customWidth="1"/>
    <col min="7" max="7" width="7" style="4" bestFit="1" customWidth="1"/>
    <col min="8" max="8" width="5" style="4" bestFit="1" customWidth="1"/>
    <col min="9" max="9" width="12.7109375" style="4" bestFit="1" customWidth="1"/>
    <col min="10" max="10" width="7" style="4" bestFit="1" customWidth="1"/>
    <col min="11" max="11" width="5" style="4" bestFit="1" customWidth="1"/>
    <col min="12" max="12" width="12.7109375" style="4" bestFit="1" customWidth="1"/>
    <col min="13" max="13" width="7" style="4" bestFit="1" customWidth="1"/>
    <col min="14" max="14" width="5" style="4" bestFit="1" customWidth="1"/>
    <col min="15" max="15" width="12.7109375" style="4" bestFit="1" customWidth="1"/>
    <col min="16" max="16" width="7" style="4" bestFit="1" customWidth="1"/>
    <col min="17" max="17" width="5" style="4" bestFit="1" customWidth="1"/>
    <col min="18" max="18" width="12.7109375" style="4" customWidth="1"/>
    <col min="19" max="19" width="7" style="4" bestFit="1" customWidth="1"/>
    <col min="20" max="20" width="5" style="4" bestFit="1" customWidth="1"/>
    <col min="21" max="21" width="12.7109375" style="4" bestFit="1" customWidth="1"/>
    <col min="22" max="22" width="9.140625" style="4"/>
    <col min="23" max="23" width="5" style="4" bestFit="1" customWidth="1"/>
    <col min="24" max="24" width="12.7109375" style="4" bestFit="1" customWidth="1"/>
    <col min="25" max="25" width="7" style="1" bestFit="1" customWidth="1"/>
    <col min="26" max="26" width="5" style="1" bestFit="1" customWidth="1"/>
    <col min="27" max="27" width="12.7109375" style="1" bestFit="1" customWidth="1"/>
    <col min="28" max="28" width="16.5703125" style="4" bestFit="1" customWidth="1"/>
    <col min="29" max="29" width="7" style="4" bestFit="1" customWidth="1"/>
    <col min="30" max="30" width="5" style="4" bestFit="1" customWidth="1"/>
    <col min="31" max="31" width="12.7109375" style="4" bestFit="1" customWidth="1"/>
    <col min="32" max="32" width="16.5703125" style="4" bestFit="1" customWidth="1"/>
    <col min="33" max="33" width="7" style="4" bestFit="1" customWidth="1"/>
    <col min="34" max="34" width="4" style="4" bestFit="1" customWidth="1"/>
    <col min="35" max="35" width="12.7109375" style="4" bestFit="1" customWidth="1"/>
    <col min="36" max="16384" width="9.140625" style="1"/>
  </cols>
  <sheetData>
    <row r="1" spans="1:35" s="3" customFormat="1" ht="18.75">
      <c r="B1" s="19" t="s">
        <v>36</v>
      </c>
      <c r="C1" s="10"/>
      <c r="D1" s="10"/>
      <c r="E1" s="10"/>
      <c r="F1" s="10"/>
      <c r="G1" s="10"/>
      <c r="H1" s="10"/>
      <c r="I1" s="10"/>
      <c r="J1" s="10"/>
      <c r="K1" s="10"/>
      <c r="L1" s="10"/>
      <c r="M1" s="10"/>
      <c r="N1" s="10"/>
      <c r="O1" s="10"/>
      <c r="P1" s="10"/>
      <c r="Q1" s="10"/>
      <c r="R1" s="10"/>
      <c r="S1" s="14"/>
      <c r="T1" s="14"/>
      <c r="U1" s="14"/>
      <c r="V1" s="14"/>
      <c r="W1" s="14"/>
      <c r="X1" s="14"/>
      <c r="AB1" s="14"/>
      <c r="AC1" s="14"/>
      <c r="AD1" s="14"/>
      <c r="AE1" s="14"/>
      <c r="AF1" s="14"/>
      <c r="AG1" s="14"/>
      <c r="AH1" s="14"/>
      <c r="AI1" s="14"/>
    </row>
    <row r="2" spans="1:35" s="3" customFormat="1">
      <c r="C2" s="11"/>
      <c r="D2" s="26" t="s">
        <v>43</v>
      </c>
      <c r="E2" s="26"/>
      <c r="F2" s="26"/>
      <c r="G2" s="26" t="s">
        <v>42</v>
      </c>
      <c r="H2" s="26"/>
      <c r="I2" s="26"/>
      <c r="J2" s="26" t="s">
        <v>40</v>
      </c>
      <c r="K2" s="26"/>
      <c r="L2" s="26"/>
      <c r="M2" s="26" t="s">
        <v>37</v>
      </c>
      <c r="N2" s="26"/>
      <c r="O2" s="26"/>
      <c r="P2" s="26" t="s">
        <v>44</v>
      </c>
      <c r="Q2" s="26"/>
      <c r="R2" s="26"/>
      <c r="S2" s="26" t="s">
        <v>45</v>
      </c>
      <c r="T2" s="26"/>
      <c r="U2" s="26"/>
      <c r="V2" s="26" t="s">
        <v>46</v>
      </c>
      <c r="W2" s="26"/>
      <c r="X2" s="26"/>
      <c r="Y2" s="26" t="s">
        <v>47</v>
      </c>
      <c r="Z2" s="26"/>
      <c r="AA2" s="26"/>
      <c r="AB2" s="27" t="s">
        <v>52</v>
      </c>
      <c r="AC2" s="27"/>
      <c r="AD2" s="27"/>
      <c r="AE2" s="27"/>
      <c r="AF2" s="24" t="s">
        <v>56</v>
      </c>
      <c r="AG2" s="24"/>
      <c r="AH2" s="24"/>
      <c r="AI2" s="24"/>
    </row>
    <row r="3" spans="1:35" s="2" customFormat="1">
      <c r="C3" s="12" t="s">
        <v>32</v>
      </c>
      <c r="D3" s="25" t="s">
        <v>33</v>
      </c>
      <c r="E3" s="25"/>
      <c r="F3" s="25"/>
      <c r="G3" s="25" t="s">
        <v>33</v>
      </c>
      <c r="H3" s="25"/>
      <c r="I3" s="25"/>
      <c r="J3" s="25" t="s">
        <v>33</v>
      </c>
      <c r="K3" s="25"/>
      <c r="L3" s="25"/>
      <c r="M3" s="25" t="s">
        <v>33</v>
      </c>
      <c r="N3" s="25"/>
      <c r="O3" s="25"/>
      <c r="P3" s="25" t="s">
        <v>33</v>
      </c>
      <c r="Q3" s="25"/>
      <c r="R3" s="25"/>
      <c r="S3" s="25" t="s">
        <v>33</v>
      </c>
      <c r="T3" s="25"/>
      <c r="U3" s="25"/>
      <c r="V3" s="25" t="s">
        <v>33</v>
      </c>
      <c r="W3" s="25"/>
      <c r="X3" s="25"/>
      <c r="Y3" s="25" t="s">
        <v>33</v>
      </c>
      <c r="Z3" s="25"/>
      <c r="AA3" s="25"/>
      <c r="AB3" s="12" t="s">
        <v>32</v>
      </c>
      <c r="AC3" s="25" t="s">
        <v>33</v>
      </c>
      <c r="AD3" s="25"/>
      <c r="AE3" s="25"/>
      <c r="AF3" s="12" t="s">
        <v>32</v>
      </c>
      <c r="AG3" s="25" t="s">
        <v>33</v>
      </c>
      <c r="AH3" s="25"/>
      <c r="AI3" s="25"/>
    </row>
    <row r="4" spans="1:35" s="2" customFormat="1">
      <c r="B4" s="2" t="s">
        <v>31</v>
      </c>
      <c r="C4" s="12"/>
      <c r="D4" s="12" t="s">
        <v>34</v>
      </c>
      <c r="E4" s="12" t="s">
        <v>62</v>
      </c>
      <c r="F4" s="12" t="s">
        <v>63</v>
      </c>
      <c r="G4" s="23" t="s">
        <v>34</v>
      </c>
      <c r="H4" s="23" t="s">
        <v>62</v>
      </c>
      <c r="I4" s="23" t="s">
        <v>63</v>
      </c>
      <c r="J4" s="23" t="s">
        <v>34</v>
      </c>
      <c r="K4" s="23" t="s">
        <v>62</v>
      </c>
      <c r="L4" s="23" t="s">
        <v>63</v>
      </c>
      <c r="M4" s="23" t="s">
        <v>34</v>
      </c>
      <c r="N4" s="23" t="s">
        <v>62</v>
      </c>
      <c r="O4" s="23" t="s">
        <v>63</v>
      </c>
      <c r="P4" s="23" t="s">
        <v>34</v>
      </c>
      <c r="Q4" s="23" t="s">
        <v>62</v>
      </c>
      <c r="R4" s="23" t="s">
        <v>63</v>
      </c>
      <c r="S4" s="23" t="s">
        <v>34</v>
      </c>
      <c r="T4" s="23" t="s">
        <v>62</v>
      </c>
      <c r="U4" s="23" t="s">
        <v>63</v>
      </c>
      <c r="V4" s="23" t="s">
        <v>34</v>
      </c>
      <c r="W4" s="23" t="s">
        <v>62</v>
      </c>
      <c r="X4" s="23" t="s">
        <v>63</v>
      </c>
      <c r="Y4" s="23" t="s">
        <v>34</v>
      </c>
      <c r="Z4" s="23" t="s">
        <v>62</v>
      </c>
      <c r="AA4" s="23" t="s">
        <v>63</v>
      </c>
      <c r="AB4" s="12"/>
      <c r="AC4" s="23" t="s">
        <v>34</v>
      </c>
      <c r="AD4" s="23" t="s">
        <v>62</v>
      </c>
      <c r="AE4" s="23" t="s">
        <v>63</v>
      </c>
      <c r="AF4" s="12"/>
      <c r="AG4" s="23" t="s">
        <v>34</v>
      </c>
      <c r="AH4" s="23" t="s">
        <v>62</v>
      </c>
      <c r="AI4" s="23" t="s">
        <v>63</v>
      </c>
    </row>
    <row r="5" spans="1:35">
      <c r="A5" s="1">
        <v>1</v>
      </c>
      <c r="B5" s="1" t="s">
        <v>0</v>
      </c>
      <c r="C5" s="4">
        <v>173</v>
      </c>
      <c r="D5" s="4">
        <v>24</v>
      </c>
      <c r="E5" s="4">
        <v>141</v>
      </c>
      <c r="F5" s="4">
        <v>8</v>
      </c>
      <c r="G5" s="4">
        <v>24</v>
      </c>
      <c r="H5" s="4">
        <v>141</v>
      </c>
      <c r="I5" s="4">
        <v>8</v>
      </c>
      <c r="J5" s="4">
        <v>28</v>
      </c>
      <c r="K5" s="4">
        <v>141</v>
      </c>
      <c r="L5" s="4">
        <v>4</v>
      </c>
      <c r="M5" s="4">
        <v>28</v>
      </c>
      <c r="N5" s="4">
        <v>142</v>
      </c>
      <c r="O5" s="4">
        <v>3</v>
      </c>
      <c r="P5" s="4">
        <v>29</v>
      </c>
      <c r="Q5" s="4">
        <v>142</v>
      </c>
      <c r="R5" s="4">
        <v>2</v>
      </c>
      <c r="S5" s="4">
        <v>29</v>
      </c>
      <c r="T5" s="4">
        <v>142</v>
      </c>
      <c r="U5" s="4">
        <v>2</v>
      </c>
      <c r="V5" s="4">
        <v>29</v>
      </c>
      <c r="W5" s="4">
        <v>143</v>
      </c>
      <c r="X5" s="4">
        <v>1</v>
      </c>
      <c r="Y5" s="13">
        <v>29</v>
      </c>
      <c r="Z5" s="13">
        <v>144</v>
      </c>
      <c r="AA5" s="13">
        <v>0</v>
      </c>
      <c r="AB5" s="4">
        <v>269</v>
      </c>
      <c r="AC5" s="4">
        <v>29</v>
      </c>
      <c r="AD5" s="4">
        <v>240</v>
      </c>
      <c r="AE5" s="4">
        <v>0</v>
      </c>
      <c r="AF5" s="4">
        <v>269</v>
      </c>
      <c r="AG5" s="4">
        <v>240</v>
      </c>
      <c r="AH5" s="4">
        <v>29</v>
      </c>
      <c r="AI5" s="4">
        <v>0</v>
      </c>
    </row>
    <row r="6" spans="1:35">
      <c r="A6" s="1">
        <f>A5+1</f>
        <v>2</v>
      </c>
      <c r="B6" s="1" t="s">
        <v>1</v>
      </c>
      <c r="C6" s="4">
        <v>0</v>
      </c>
      <c r="D6" s="4">
        <v>0</v>
      </c>
      <c r="E6" s="4">
        <v>0</v>
      </c>
      <c r="F6" s="4">
        <v>0</v>
      </c>
      <c r="G6" s="4">
        <v>0</v>
      </c>
      <c r="H6" s="4">
        <v>0</v>
      </c>
      <c r="I6" s="4">
        <v>0</v>
      </c>
      <c r="J6" s="4">
        <v>0</v>
      </c>
      <c r="K6" s="4">
        <v>0</v>
      </c>
      <c r="L6" s="4">
        <v>0</v>
      </c>
      <c r="M6" s="4">
        <v>0</v>
      </c>
      <c r="N6" s="4">
        <v>0</v>
      </c>
      <c r="O6" s="4">
        <v>0</v>
      </c>
      <c r="P6" s="4">
        <v>0</v>
      </c>
      <c r="Q6" s="4">
        <v>0</v>
      </c>
      <c r="R6" s="4">
        <v>0</v>
      </c>
      <c r="S6" s="4">
        <v>0</v>
      </c>
      <c r="T6" s="4">
        <v>0</v>
      </c>
      <c r="U6" s="4">
        <v>0</v>
      </c>
      <c r="V6" s="4">
        <v>0</v>
      </c>
      <c r="W6" s="4">
        <v>0</v>
      </c>
      <c r="X6" s="4">
        <v>0</v>
      </c>
      <c r="Y6" s="13">
        <v>0</v>
      </c>
      <c r="Z6" s="13">
        <v>0</v>
      </c>
      <c r="AA6" s="13">
        <v>0</v>
      </c>
      <c r="AB6" s="4">
        <v>0</v>
      </c>
      <c r="AC6" s="4">
        <v>0</v>
      </c>
      <c r="AD6" s="4">
        <v>0</v>
      </c>
      <c r="AE6" s="4">
        <v>0</v>
      </c>
      <c r="AF6" s="4">
        <v>0</v>
      </c>
      <c r="AG6" s="4">
        <v>0</v>
      </c>
      <c r="AH6" s="4">
        <v>0</v>
      </c>
      <c r="AI6" s="4">
        <v>0</v>
      </c>
    </row>
    <row r="7" spans="1:35">
      <c r="A7" s="1">
        <f t="shared" ref="A7:A38" si="0">A6+1</f>
        <v>3</v>
      </c>
      <c r="B7" s="1" t="s">
        <v>2</v>
      </c>
      <c r="C7" s="4">
        <v>15</v>
      </c>
      <c r="D7" s="4">
        <v>0</v>
      </c>
      <c r="E7" s="4">
        <v>10</v>
      </c>
      <c r="F7" s="4">
        <v>5</v>
      </c>
      <c r="G7" s="4">
        <v>0</v>
      </c>
      <c r="H7" s="4">
        <v>10</v>
      </c>
      <c r="I7" s="4">
        <v>5</v>
      </c>
      <c r="J7" s="4">
        <v>0</v>
      </c>
      <c r="K7" s="4">
        <v>10</v>
      </c>
      <c r="L7" s="4">
        <v>5</v>
      </c>
      <c r="M7" s="4">
        <v>0</v>
      </c>
      <c r="N7" s="4">
        <v>11</v>
      </c>
      <c r="O7" s="4">
        <v>4</v>
      </c>
      <c r="P7" s="4">
        <v>2</v>
      </c>
      <c r="Q7" s="4">
        <v>11</v>
      </c>
      <c r="R7" s="4">
        <v>2</v>
      </c>
      <c r="S7" s="4">
        <v>2</v>
      </c>
      <c r="T7" s="4">
        <v>11</v>
      </c>
      <c r="U7" s="4">
        <v>2</v>
      </c>
      <c r="V7" s="4">
        <v>3</v>
      </c>
      <c r="W7" s="4">
        <v>11</v>
      </c>
      <c r="X7" s="4">
        <v>1</v>
      </c>
      <c r="Y7" s="13">
        <v>3</v>
      </c>
      <c r="Z7" s="13">
        <v>11</v>
      </c>
      <c r="AA7" s="13">
        <v>1</v>
      </c>
      <c r="AB7" s="4">
        <v>16</v>
      </c>
      <c r="AC7" s="4">
        <v>3</v>
      </c>
      <c r="AD7" s="4">
        <v>12</v>
      </c>
      <c r="AE7" s="4">
        <v>1</v>
      </c>
      <c r="AF7" s="4">
        <v>16</v>
      </c>
      <c r="AG7" s="4">
        <v>12</v>
      </c>
      <c r="AH7" s="4">
        <v>3</v>
      </c>
      <c r="AI7" s="4">
        <v>1</v>
      </c>
    </row>
    <row r="8" spans="1:35">
      <c r="A8" s="1">
        <f t="shared" si="0"/>
        <v>4</v>
      </c>
      <c r="B8" s="1" t="s">
        <v>3</v>
      </c>
      <c r="C8" s="4">
        <v>62</v>
      </c>
      <c r="D8" s="4">
        <v>14</v>
      </c>
      <c r="E8" s="4">
        <v>35</v>
      </c>
      <c r="F8" s="4">
        <v>13</v>
      </c>
      <c r="G8" s="4">
        <v>14</v>
      </c>
      <c r="H8" s="4">
        <v>35</v>
      </c>
      <c r="I8" s="4">
        <v>13</v>
      </c>
      <c r="J8" s="4">
        <v>14</v>
      </c>
      <c r="K8" s="4">
        <v>35</v>
      </c>
      <c r="L8" s="4">
        <v>13</v>
      </c>
      <c r="M8" s="4">
        <v>14</v>
      </c>
      <c r="N8" s="4">
        <v>35</v>
      </c>
      <c r="O8" s="4">
        <v>13</v>
      </c>
      <c r="P8" s="4">
        <v>17</v>
      </c>
      <c r="Q8" s="4">
        <v>35</v>
      </c>
      <c r="R8" s="4">
        <v>10</v>
      </c>
      <c r="S8" s="4">
        <v>21</v>
      </c>
      <c r="T8" s="4">
        <v>35</v>
      </c>
      <c r="U8" s="4">
        <v>6</v>
      </c>
      <c r="V8" s="4">
        <v>22</v>
      </c>
      <c r="W8" s="4">
        <v>38</v>
      </c>
      <c r="X8" s="4">
        <v>2</v>
      </c>
      <c r="Y8" s="13">
        <v>19</v>
      </c>
      <c r="Z8" s="13">
        <v>25</v>
      </c>
      <c r="AA8" s="13">
        <v>0</v>
      </c>
      <c r="AB8" s="4">
        <v>46</v>
      </c>
      <c r="AC8" s="4">
        <v>19</v>
      </c>
      <c r="AD8" s="4">
        <v>27</v>
      </c>
      <c r="AE8" s="4">
        <v>0</v>
      </c>
      <c r="AF8" s="4">
        <v>46</v>
      </c>
      <c r="AG8" s="4">
        <v>27</v>
      </c>
      <c r="AH8" s="4">
        <v>19</v>
      </c>
      <c r="AI8" s="4">
        <v>0</v>
      </c>
    </row>
    <row r="9" spans="1:35">
      <c r="A9" s="1">
        <f t="shared" si="0"/>
        <v>5</v>
      </c>
      <c r="B9" s="1" t="s">
        <v>48</v>
      </c>
      <c r="Y9" s="13">
        <v>1</v>
      </c>
      <c r="Z9" s="13">
        <v>14</v>
      </c>
      <c r="AA9" s="13">
        <v>1</v>
      </c>
      <c r="AB9" s="4">
        <v>25</v>
      </c>
      <c r="AC9" s="4">
        <v>2</v>
      </c>
      <c r="AD9" s="4">
        <v>21</v>
      </c>
      <c r="AE9" s="4">
        <v>2</v>
      </c>
      <c r="AF9" s="4">
        <v>25</v>
      </c>
      <c r="AG9" s="4">
        <v>21</v>
      </c>
      <c r="AH9" s="4">
        <v>2</v>
      </c>
      <c r="AI9" s="4">
        <v>2</v>
      </c>
    </row>
    <row r="10" spans="1:35">
      <c r="A10" s="1">
        <f t="shared" si="0"/>
        <v>6</v>
      </c>
      <c r="B10" s="1" t="s">
        <v>4</v>
      </c>
      <c r="C10" s="4">
        <v>6</v>
      </c>
      <c r="D10" s="4">
        <v>0</v>
      </c>
      <c r="E10" s="4">
        <v>6</v>
      </c>
      <c r="F10" s="4">
        <v>6</v>
      </c>
      <c r="G10" s="4">
        <v>0</v>
      </c>
      <c r="H10" s="4">
        <v>6</v>
      </c>
      <c r="I10" s="4">
        <v>0</v>
      </c>
      <c r="J10" s="4">
        <v>0</v>
      </c>
      <c r="K10" s="4">
        <v>6</v>
      </c>
      <c r="L10" s="4">
        <v>0</v>
      </c>
      <c r="M10" s="4">
        <v>0</v>
      </c>
      <c r="N10" s="4">
        <v>6</v>
      </c>
      <c r="O10" s="4">
        <v>0</v>
      </c>
      <c r="P10" s="4">
        <v>0</v>
      </c>
      <c r="Q10" s="4">
        <v>6</v>
      </c>
      <c r="R10" s="4">
        <v>0</v>
      </c>
      <c r="S10" s="4">
        <v>0</v>
      </c>
      <c r="T10" s="4">
        <v>6</v>
      </c>
      <c r="U10" s="4">
        <v>0</v>
      </c>
      <c r="V10" s="4">
        <v>0</v>
      </c>
      <c r="W10" s="4">
        <v>6</v>
      </c>
      <c r="X10" s="4">
        <v>0</v>
      </c>
      <c r="Y10" s="13">
        <v>0</v>
      </c>
      <c r="Z10" s="13">
        <v>6</v>
      </c>
      <c r="AA10" s="13">
        <v>0</v>
      </c>
      <c r="AB10" s="4">
        <v>8</v>
      </c>
      <c r="AC10" s="4">
        <v>0</v>
      </c>
      <c r="AD10" s="4">
        <v>8</v>
      </c>
      <c r="AE10" s="4">
        <v>0</v>
      </c>
      <c r="AF10" s="4">
        <v>8</v>
      </c>
      <c r="AG10" s="4">
        <v>8</v>
      </c>
      <c r="AH10" s="4">
        <v>0</v>
      </c>
      <c r="AI10" s="4">
        <v>0</v>
      </c>
    </row>
    <row r="11" spans="1:35">
      <c r="A11" s="1">
        <f t="shared" si="0"/>
        <v>7</v>
      </c>
      <c r="B11" s="1" t="s">
        <v>5</v>
      </c>
      <c r="C11" s="4">
        <v>177</v>
      </c>
      <c r="D11" s="4">
        <v>2</v>
      </c>
      <c r="E11" s="4">
        <v>167</v>
      </c>
      <c r="F11" s="4">
        <v>8</v>
      </c>
      <c r="G11" s="4">
        <v>2</v>
      </c>
      <c r="H11" s="4">
        <v>167</v>
      </c>
      <c r="I11" s="4">
        <v>8</v>
      </c>
      <c r="J11" s="4">
        <v>3</v>
      </c>
      <c r="K11" s="4">
        <v>167</v>
      </c>
      <c r="L11" s="4">
        <v>7</v>
      </c>
      <c r="M11" s="4">
        <v>3</v>
      </c>
      <c r="N11" s="4">
        <v>167</v>
      </c>
      <c r="O11" s="4">
        <v>7</v>
      </c>
      <c r="P11" s="4">
        <v>4</v>
      </c>
      <c r="Q11" s="4">
        <v>167</v>
      </c>
      <c r="R11" s="4">
        <v>6</v>
      </c>
      <c r="S11" s="4">
        <v>7</v>
      </c>
      <c r="T11" s="4">
        <v>168</v>
      </c>
      <c r="U11" s="4">
        <v>2</v>
      </c>
      <c r="V11" s="4">
        <v>7</v>
      </c>
      <c r="W11" s="4">
        <v>170</v>
      </c>
      <c r="X11" s="4">
        <v>0</v>
      </c>
      <c r="Y11" s="13">
        <v>7</v>
      </c>
      <c r="Z11" s="13">
        <v>170</v>
      </c>
      <c r="AA11" s="13">
        <v>0</v>
      </c>
      <c r="AB11" s="4">
        <v>283</v>
      </c>
      <c r="AC11" s="4">
        <v>10</v>
      </c>
      <c r="AD11" s="4">
        <v>272</v>
      </c>
      <c r="AE11" s="4">
        <v>1</v>
      </c>
      <c r="AF11" s="4">
        <v>283</v>
      </c>
      <c r="AG11" s="4">
        <v>273</v>
      </c>
      <c r="AH11" s="4">
        <v>10</v>
      </c>
      <c r="AI11" s="4">
        <v>0</v>
      </c>
    </row>
    <row r="12" spans="1:35">
      <c r="A12" s="1">
        <f t="shared" si="0"/>
        <v>8</v>
      </c>
      <c r="B12" s="1" t="s">
        <v>6</v>
      </c>
      <c r="C12" s="4">
        <v>43</v>
      </c>
      <c r="D12" s="4">
        <v>3</v>
      </c>
      <c r="E12" s="4">
        <v>32</v>
      </c>
      <c r="F12" s="4">
        <v>8</v>
      </c>
      <c r="G12" s="4">
        <v>3</v>
      </c>
      <c r="H12" s="4">
        <v>32</v>
      </c>
      <c r="I12" s="4">
        <v>8</v>
      </c>
      <c r="J12" s="4">
        <v>3</v>
      </c>
      <c r="K12" s="4">
        <v>32</v>
      </c>
      <c r="L12" s="4">
        <v>8</v>
      </c>
      <c r="M12" s="4">
        <v>3</v>
      </c>
      <c r="N12" s="4">
        <v>32</v>
      </c>
      <c r="O12" s="4">
        <v>8</v>
      </c>
      <c r="P12" s="4">
        <v>3</v>
      </c>
      <c r="Q12" s="4">
        <v>34</v>
      </c>
      <c r="R12" s="4">
        <v>6</v>
      </c>
      <c r="S12" s="4">
        <v>5</v>
      </c>
      <c r="T12" s="4">
        <v>37</v>
      </c>
      <c r="U12" s="4">
        <v>1</v>
      </c>
      <c r="V12" s="4">
        <v>6</v>
      </c>
      <c r="W12" s="4">
        <v>37</v>
      </c>
      <c r="X12" s="4">
        <v>0</v>
      </c>
      <c r="Y12" s="13">
        <v>6</v>
      </c>
      <c r="Z12" s="13">
        <v>37</v>
      </c>
      <c r="AA12" s="13">
        <v>0</v>
      </c>
      <c r="AB12" s="4">
        <v>107</v>
      </c>
      <c r="AC12" s="4">
        <v>24</v>
      </c>
      <c r="AD12" s="4">
        <v>69</v>
      </c>
      <c r="AE12" s="4">
        <v>14</v>
      </c>
      <c r="AF12" s="4">
        <v>107</v>
      </c>
      <c r="AG12" s="4">
        <v>69</v>
      </c>
      <c r="AH12" s="4">
        <v>24</v>
      </c>
      <c r="AI12" s="4">
        <v>14</v>
      </c>
    </row>
    <row r="13" spans="1:35">
      <c r="A13" s="1">
        <f t="shared" si="0"/>
        <v>9</v>
      </c>
      <c r="B13" s="1" t="s">
        <v>7</v>
      </c>
      <c r="C13" s="4">
        <v>9</v>
      </c>
      <c r="D13" s="4">
        <v>0</v>
      </c>
      <c r="E13" s="4">
        <v>9</v>
      </c>
      <c r="F13" s="4">
        <v>0</v>
      </c>
      <c r="G13" s="4">
        <v>0</v>
      </c>
      <c r="H13" s="4">
        <v>9</v>
      </c>
      <c r="I13" s="4">
        <v>0</v>
      </c>
      <c r="J13" s="4">
        <v>0</v>
      </c>
      <c r="K13" s="4">
        <v>9</v>
      </c>
      <c r="L13" s="4">
        <v>0</v>
      </c>
      <c r="M13" s="4">
        <v>0</v>
      </c>
      <c r="N13" s="4">
        <v>9</v>
      </c>
      <c r="O13" s="4">
        <v>0</v>
      </c>
      <c r="P13" s="4">
        <v>0</v>
      </c>
      <c r="Q13" s="4">
        <v>9</v>
      </c>
      <c r="R13" s="4">
        <v>0</v>
      </c>
      <c r="S13" s="4">
        <v>0</v>
      </c>
      <c r="T13" s="4">
        <v>9</v>
      </c>
      <c r="U13" s="4">
        <v>0</v>
      </c>
      <c r="V13" s="4">
        <v>0</v>
      </c>
      <c r="W13" s="4">
        <v>9</v>
      </c>
      <c r="X13" s="4">
        <v>0</v>
      </c>
      <c r="Y13" s="13">
        <v>0</v>
      </c>
      <c r="Z13" s="13">
        <v>9</v>
      </c>
      <c r="AA13" s="13">
        <v>0</v>
      </c>
      <c r="AB13" s="4">
        <v>11</v>
      </c>
      <c r="AC13" s="4">
        <v>0</v>
      </c>
      <c r="AD13" s="4">
        <v>11</v>
      </c>
      <c r="AE13" s="4">
        <v>0</v>
      </c>
      <c r="AF13" s="4">
        <v>11</v>
      </c>
      <c r="AG13" s="4">
        <v>11</v>
      </c>
      <c r="AH13" s="4">
        <v>0</v>
      </c>
      <c r="AI13" s="4">
        <v>0</v>
      </c>
    </row>
    <row r="14" spans="1:35">
      <c r="A14" s="1">
        <f t="shared" si="0"/>
        <v>10</v>
      </c>
      <c r="B14" s="1" t="s">
        <v>8</v>
      </c>
      <c r="C14" s="4">
        <v>8</v>
      </c>
      <c r="D14" s="4">
        <v>3</v>
      </c>
      <c r="E14" s="4">
        <v>1</v>
      </c>
      <c r="F14" s="4">
        <v>4</v>
      </c>
      <c r="G14" s="4">
        <v>3</v>
      </c>
      <c r="H14" s="4">
        <v>1</v>
      </c>
      <c r="I14" s="4">
        <v>4</v>
      </c>
      <c r="J14" s="4">
        <v>3</v>
      </c>
      <c r="K14" s="4">
        <v>1</v>
      </c>
      <c r="L14" s="4">
        <v>4</v>
      </c>
      <c r="M14" s="4">
        <v>3</v>
      </c>
      <c r="N14" s="4">
        <v>1</v>
      </c>
      <c r="O14" s="4">
        <v>4</v>
      </c>
      <c r="P14" s="4">
        <v>3</v>
      </c>
      <c r="Q14" s="4">
        <v>1</v>
      </c>
      <c r="R14" s="4">
        <v>4</v>
      </c>
      <c r="S14" s="4">
        <v>3</v>
      </c>
      <c r="T14" s="4">
        <v>5</v>
      </c>
      <c r="U14" s="4">
        <v>0</v>
      </c>
      <c r="V14" s="4">
        <v>3</v>
      </c>
      <c r="W14" s="4">
        <v>5</v>
      </c>
      <c r="X14" s="4">
        <v>0</v>
      </c>
      <c r="Y14" s="13">
        <v>3</v>
      </c>
      <c r="Z14" s="13">
        <v>5</v>
      </c>
      <c r="AA14" s="13">
        <v>0</v>
      </c>
      <c r="AB14" s="4">
        <v>10</v>
      </c>
      <c r="AC14" s="4">
        <v>3</v>
      </c>
      <c r="AD14" s="4">
        <v>7</v>
      </c>
      <c r="AE14" s="4">
        <v>0</v>
      </c>
      <c r="AF14" s="4">
        <v>10</v>
      </c>
      <c r="AG14" s="4">
        <v>7</v>
      </c>
      <c r="AH14" s="4">
        <v>3</v>
      </c>
      <c r="AI14" s="4">
        <v>0</v>
      </c>
    </row>
    <row r="15" spans="1:35">
      <c r="A15" s="1">
        <f t="shared" si="0"/>
        <v>11</v>
      </c>
      <c r="B15" s="1" t="s">
        <v>49</v>
      </c>
      <c r="Y15" s="13">
        <v>3</v>
      </c>
      <c r="Z15" s="13">
        <v>13</v>
      </c>
      <c r="AA15" s="13">
        <v>2</v>
      </c>
      <c r="AB15" s="4">
        <v>21</v>
      </c>
      <c r="AC15" s="4">
        <v>3</v>
      </c>
      <c r="AD15" s="4">
        <v>16</v>
      </c>
      <c r="AE15" s="4">
        <v>2</v>
      </c>
      <c r="AF15" s="4">
        <v>21</v>
      </c>
      <c r="AG15" s="4">
        <v>16</v>
      </c>
      <c r="AH15" s="4">
        <v>3</v>
      </c>
      <c r="AI15" s="4">
        <v>2</v>
      </c>
    </row>
    <row r="16" spans="1:35">
      <c r="A16" s="1">
        <f t="shared" si="0"/>
        <v>12</v>
      </c>
      <c r="B16" s="1" t="s">
        <v>9</v>
      </c>
      <c r="C16" s="4">
        <v>85</v>
      </c>
      <c r="D16" s="4">
        <v>6</v>
      </c>
      <c r="E16" s="4">
        <v>62</v>
      </c>
      <c r="F16" s="4">
        <v>17</v>
      </c>
      <c r="G16" s="4">
        <v>4</v>
      </c>
      <c r="H16" s="4">
        <v>68</v>
      </c>
      <c r="I16" s="4">
        <v>13</v>
      </c>
      <c r="J16" s="4">
        <v>6</v>
      </c>
      <c r="K16" s="4">
        <v>68</v>
      </c>
      <c r="L16" s="4">
        <v>11</v>
      </c>
      <c r="M16" s="4">
        <v>8</v>
      </c>
      <c r="N16" s="4">
        <v>68</v>
      </c>
      <c r="O16" s="4">
        <v>9</v>
      </c>
      <c r="P16" s="4">
        <v>9</v>
      </c>
      <c r="Q16" s="4">
        <v>68</v>
      </c>
      <c r="R16" s="4">
        <v>8</v>
      </c>
      <c r="S16" s="4">
        <v>9</v>
      </c>
      <c r="T16" s="4">
        <v>72</v>
      </c>
      <c r="U16" s="4">
        <v>4</v>
      </c>
      <c r="V16" s="4">
        <v>9</v>
      </c>
      <c r="W16" s="4">
        <v>76</v>
      </c>
      <c r="X16" s="4">
        <v>0</v>
      </c>
      <c r="Y16" s="13">
        <v>9</v>
      </c>
      <c r="Z16" s="13">
        <v>76</v>
      </c>
      <c r="AA16" s="13">
        <v>0</v>
      </c>
      <c r="AB16" s="4">
        <v>116</v>
      </c>
      <c r="AC16" s="4">
        <v>17</v>
      </c>
      <c r="AD16" s="4">
        <v>99</v>
      </c>
      <c r="AE16" s="4">
        <v>0</v>
      </c>
      <c r="AF16" s="4">
        <v>116</v>
      </c>
      <c r="AG16" s="4">
        <v>102</v>
      </c>
      <c r="AH16" s="4">
        <v>14</v>
      </c>
      <c r="AI16" s="4">
        <v>0</v>
      </c>
    </row>
    <row r="17" spans="1:35">
      <c r="A17" s="1">
        <f t="shared" si="0"/>
        <v>13</v>
      </c>
      <c r="B17" s="1" t="s">
        <v>10</v>
      </c>
      <c r="C17" s="4">
        <v>28</v>
      </c>
      <c r="D17" s="4">
        <v>4</v>
      </c>
      <c r="E17" s="4">
        <v>20</v>
      </c>
      <c r="F17" s="4">
        <v>4</v>
      </c>
      <c r="G17" s="4">
        <v>4</v>
      </c>
      <c r="H17" s="4">
        <v>20</v>
      </c>
      <c r="I17" s="4">
        <v>4</v>
      </c>
      <c r="J17" s="4">
        <v>4</v>
      </c>
      <c r="K17" s="4">
        <v>20</v>
      </c>
      <c r="L17" s="4">
        <v>4</v>
      </c>
      <c r="M17" s="4">
        <v>5</v>
      </c>
      <c r="N17" s="4">
        <v>20</v>
      </c>
      <c r="O17" s="4">
        <v>3</v>
      </c>
      <c r="P17" s="4">
        <v>6</v>
      </c>
      <c r="Q17" s="4">
        <v>20</v>
      </c>
      <c r="R17" s="4">
        <v>2</v>
      </c>
      <c r="S17" s="4">
        <v>6</v>
      </c>
      <c r="T17" s="4">
        <v>20</v>
      </c>
      <c r="U17" s="4">
        <v>2</v>
      </c>
      <c r="V17" s="4">
        <v>6</v>
      </c>
      <c r="W17" s="4">
        <v>22</v>
      </c>
      <c r="X17" s="4">
        <v>0</v>
      </c>
      <c r="Y17" s="13">
        <v>6</v>
      </c>
      <c r="Z17" s="13">
        <v>22</v>
      </c>
      <c r="AA17" s="13">
        <v>0</v>
      </c>
      <c r="AB17" s="4">
        <v>43</v>
      </c>
      <c r="AC17" s="4">
        <v>6</v>
      </c>
      <c r="AD17" s="4">
        <v>37</v>
      </c>
      <c r="AE17" s="4">
        <v>0</v>
      </c>
      <c r="AF17" s="4">
        <v>43</v>
      </c>
      <c r="AG17" s="4">
        <v>37</v>
      </c>
      <c r="AH17" s="4">
        <v>6</v>
      </c>
      <c r="AI17" s="4">
        <v>0</v>
      </c>
    </row>
    <row r="18" spans="1:35">
      <c r="A18" s="1">
        <f t="shared" si="0"/>
        <v>14</v>
      </c>
      <c r="B18" s="1" t="s">
        <v>11</v>
      </c>
      <c r="C18" s="4">
        <v>78</v>
      </c>
      <c r="D18" s="4">
        <v>2</v>
      </c>
      <c r="E18" s="4">
        <v>57</v>
      </c>
      <c r="F18" s="4">
        <v>19</v>
      </c>
      <c r="G18" s="4">
        <v>2</v>
      </c>
      <c r="H18" s="4">
        <v>57</v>
      </c>
      <c r="I18" s="4">
        <v>19</v>
      </c>
      <c r="J18" s="4">
        <v>5</v>
      </c>
      <c r="K18" s="4">
        <v>58</v>
      </c>
      <c r="L18" s="4">
        <v>15</v>
      </c>
      <c r="M18" s="4">
        <v>5</v>
      </c>
      <c r="N18" s="4">
        <v>59</v>
      </c>
      <c r="O18" s="4">
        <v>14</v>
      </c>
      <c r="P18" s="4">
        <v>6</v>
      </c>
      <c r="Q18" s="4">
        <v>59</v>
      </c>
      <c r="R18" s="4">
        <v>13</v>
      </c>
      <c r="S18" s="4">
        <v>11</v>
      </c>
      <c r="T18" s="4">
        <v>60</v>
      </c>
      <c r="U18" s="4">
        <v>7</v>
      </c>
      <c r="V18" s="4">
        <v>11</v>
      </c>
      <c r="W18" s="4">
        <v>62</v>
      </c>
      <c r="X18" s="4">
        <v>5</v>
      </c>
      <c r="Y18" s="13">
        <v>11</v>
      </c>
      <c r="Z18" s="13">
        <v>48</v>
      </c>
      <c r="AA18" s="13">
        <v>3</v>
      </c>
      <c r="AB18" s="4">
        <v>78</v>
      </c>
      <c r="AC18" s="4">
        <v>15</v>
      </c>
      <c r="AD18" s="4">
        <v>61</v>
      </c>
      <c r="AE18" s="4">
        <v>2</v>
      </c>
      <c r="AF18" s="4">
        <v>78</v>
      </c>
      <c r="AG18" s="4">
        <v>61</v>
      </c>
      <c r="AH18" s="4">
        <v>15</v>
      </c>
      <c r="AI18" s="4">
        <v>2</v>
      </c>
    </row>
    <row r="19" spans="1:35">
      <c r="A19" s="1">
        <f t="shared" si="0"/>
        <v>15</v>
      </c>
      <c r="B19" s="1" t="s">
        <v>12</v>
      </c>
      <c r="C19" s="4">
        <v>335</v>
      </c>
      <c r="D19" s="4">
        <v>14</v>
      </c>
      <c r="E19" s="4">
        <v>293</v>
      </c>
      <c r="F19" s="4">
        <v>28</v>
      </c>
      <c r="G19" s="4">
        <v>17</v>
      </c>
      <c r="H19" s="4">
        <v>296</v>
      </c>
      <c r="I19" s="4">
        <v>22</v>
      </c>
      <c r="J19" s="4">
        <v>19</v>
      </c>
      <c r="K19" s="4">
        <v>296</v>
      </c>
      <c r="L19" s="4">
        <v>20</v>
      </c>
      <c r="M19" s="4">
        <v>20</v>
      </c>
      <c r="N19" s="4">
        <v>296</v>
      </c>
      <c r="O19" s="4">
        <v>19</v>
      </c>
      <c r="P19" s="4">
        <v>22</v>
      </c>
      <c r="Q19" s="4">
        <v>296</v>
      </c>
      <c r="R19" s="4">
        <v>17</v>
      </c>
      <c r="S19" s="4">
        <v>24</v>
      </c>
      <c r="T19" s="4">
        <v>302</v>
      </c>
      <c r="U19" s="4">
        <v>9</v>
      </c>
      <c r="V19" s="4">
        <v>24</v>
      </c>
      <c r="W19" s="4">
        <v>306</v>
      </c>
      <c r="X19" s="4">
        <v>5</v>
      </c>
      <c r="Y19" s="13">
        <v>24</v>
      </c>
      <c r="Z19" s="13">
        <v>306</v>
      </c>
      <c r="AA19" s="13">
        <v>5</v>
      </c>
      <c r="AB19" s="4">
        <v>392</v>
      </c>
      <c r="AC19" s="4">
        <v>26</v>
      </c>
      <c r="AD19" s="4">
        <v>356</v>
      </c>
      <c r="AE19" s="4">
        <v>10</v>
      </c>
      <c r="AF19" s="4">
        <v>392</v>
      </c>
      <c r="AG19" s="4">
        <v>356</v>
      </c>
      <c r="AH19" s="4">
        <v>26</v>
      </c>
      <c r="AI19" s="4">
        <v>10</v>
      </c>
    </row>
    <row r="20" spans="1:35">
      <c r="A20" s="1">
        <f t="shared" si="0"/>
        <v>16</v>
      </c>
      <c r="B20" s="1" t="s">
        <v>13</v>
      </c>
      <c r="C20" s="4">
        <v>0</v>
      </c>
      <c r="D20" s="4">
        <v>0</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0</v>
      </c>
      <c r="Y20" s="13">
        <v>0</v>
      </c>
      <c r="Z20" s="13">
        <v>0</v>
      </c>
      <c r="AA20" s="13">
        <v>0</v>
      </c>
      <c r="AB20" s="4">
        <v>0</v>
      </c>
      <c r="AC20" s="4">
        <v>0</v>
      </c>
      <c r="AD20" s="4">
        <v>0</v>
      </c>
      <c r="AE20" s="4">
        <v>0</v>
      </c>
      <c r="AF20" s="4">
        <v>0</v>
      </c>
      <c r="AG20" s="4">
        <v>0</v>
      </c>
      <c r="AH20" s="4">
        <v>0</v>
      </c>
      <c r="AI20" s="4">
        <v>0</v>
      </c>
    </row>
    <row r="21" spans="1:35">
      <c r="A21" s="1">
        <f t="shared" si="0"/>
        <v>17</v>
      </c>
      <c r="B21" s="1" t="s">
        <v>14</v>
      </c>
      <c r="C21" s="4">
        <v>1</v>
      </c>
      <c r="D21" s="4">
        <v>0</v>
      </c>
      <c r="E21" s="4">
        <v>0</v>
      </c>
      <c r="F21" s="4">
        <v>1</v>
      </c>
      <c r="G21" s="4">
        <v>1</v>
      </c>
      <c r="H21" s="4">
        <v>0</v>
      </c>
      <c r="I21" s="4">
        <v>0</v>
      </c>
      <c r="J21" s="4">
        <v>0</v>
      </c>
      <c r="K21" s="4">
        <v>0</v>
      </c>
      <c r="L21" s="4">
        <v>1</v>
      </c>
      <c r="M21" s="4">
        <v>0</v>
      </c>
      <c r="N21" s="4">
        <v>0</v>
      </c>
      <c r="O21" s="4">
        <v>1</v>
      </c>
      <c r="P21" s="4">
        <v>0</v>
      </c>
      <c r="Q21" s="4">
        <v>0</v>
      </c>
      <c r="R21" s="4">
        <v>1</v>
      </c>
      <c r="S21" s="4">
        <v>0</v>
      </c>
      <c r="T21" s="4">
        <v>1</v>
      </c>
      <c r="U21" s="4">
        <v>0</v>
      </c>
      <c r="V21" s="4">
        <v>0</v>
      </c>
      <c r="W21" s="4">
        <v>1</v>
      </c>
      <c r="X21" s="4">
        <v>0</v>
      </c>
      <c r="Y21" s="13">
        <v>0</v>
      </c>
      <c r="Z21" s="13">
        <v>1</v>
      </c>
      <c r="AA21" s="13">
        <v>0</v>
      </c>
      <c r="AB21" s="4">
        <v>1</v>
      </c>
      <c r="AC21" s="4">
        <v>0</v>
      </c>
      <c r="AD21" s="4">
        <v>1</v>
      </c>
      <c r="AE21" s="4">
        <v>0</v>
      </c>
      <c r="AF21" s="4">
        <v>1</v>
      </c>
      <c r="AG21" s="4">
        <v>1</v>
      </c>
      <c r="AH21" s="4">
        <v>0</v>
      </c>
      <c r="AI21" s="4">
        <v>0</v>
      </c>
    </row>
    <row r="22" spans="1:35">
      <c r="A22" s="1">
        <f t="shared" si="0"/>
        <v>18</v>
      </c>
      <c r="B22" s="1" t="s">
        <v>15</v>
      </c>
      <c r="C22" s="4">
        <v>0</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13">
        <v>0</v>
      </c>
      <c r="Z22" s="13">
        <v>0</v>
      </c>
      <c r="AA22" s="13">
        <v>0</v>
      </c>
      <c r="AB22" s="4">
        <v>0</v>
      </c>
      <c r="AC22" s="4">
        <v>0</v>
      </c>
      <c r="AD22" s="4">
        <v>0</v>
      </c>
      <c r="AE22" s="4">
        <v>0</v>
      </c>
      <c r="AF22" s="4">
        <v>0</v>
      </c>
      <c r="AG22" s="4">
        <v>0</v>
      </c>
      <c r="AH22" s="4">
        <v>0</v>
      </c>
      <c r="AI22" s="4">
        <v>0</v>
      </c>
    </row>
    <row r="23" spans="1:35">
      <c r="A23" s="1">
        <f t="shared" si="0"/>
        <v>19</v>
      </c>
      <c r="B23" s="1" t="s">
        <v>16</v>
      </c>
      <c r="C23" s="4">
        <v>0</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13">
        <v>0</v>
      </c>
      <c r="Z23" s="13">
        <v>0</v>
      </c>
      <c r="AA23" s="13">
        <v>0</v>
      </c>
      <c r="AB23" s="4">
        <v>0</v>
      </c>
      <c r="AC23" s="4">
        <v>0</v>
      </c>
      <c r="AD23" s="4">
        <v>0</v>
      </c>
      <c r="AE23" s="4">
        <v>0</v>
      </c>
      <c r="AF23" s="4">
        <v>0</v>
      </c>
      <c r="AG23" s="4">
        <v>0</v>
      </c>
      <c r="AH23" s="4">
        <v>0</v>
      </c>
      <c r="AI23" s="4">
        <v>0</v>
      </c>
    </row>
    <row r="24" spans="1:35">
      <c r="A24" s="1">
        <f t="shared" si="0"/>
        <v>20</v>
      </c>
      <c r="B24" s="1" t="s">
        <v>17</v>
      </c>
      <c r="C24" s="4">
        <v>23</v>
      </c>
      <c r="D24" s="4">
        <v>0</v>
      </c>
      <c r="E24" s="4">
        <v>13</v>
      </c>
      <c r="F24" s="4">
        <v>10</v>
      </c>
      <c r="G24" s="4">
        <v>1</v>
      </c>
      <c r="H24" s="4">
        <v>12</v>
      </c>
      <c r="I24" s="4">
        <v>10</v>
      </c>
      <c r="J24" s="4">
        <v>1</v>
      </c>
      <c r="K24" s="4">
        <v>13</v>
      </c>
      <c r="L24" s="4">
        <v>9</v>
      </c>
      <c r="M24" s="4">
        <v>1</v>
      </c>
      <c r="N24" s="4">
        <v>13</v>
      </c>
      <c r="O24" s="4">
        <v>9</v>
      </c>
      <c r="P24" s="4">
        <v>1</v>
      </c>
      <c r="Q24" s="4">
        <v>15</v>
      </c>
      <c r="R24" s="4">
        <v>7</v>
      </c>
      <c r="S24" s="4">
        <v>1</v>
      </c>
      <c r="T24" s="4">
        <v>15</v>
      </c>
      <c r="U24" s="4">
        <v>7</v>
      </c>
      <c r="V24" s="4">
        <v>3</v>
      </c>
      <c r="W24" s="4">
        <v>16</v>
      </c>
      <c r="X24" s="4">
        <v>4</v>
      </c>
      <c r="Y24" s="13">
        <v>3</v>
      </c>
      <c r="Z24" s="13">
        <v>16</v>
      </c>
      <c r="AA24" s="13">
        <v>4</v>
      </c>
      <c r="AB24" s="4">
        <v>29</v>
      </c>
      <c r="AC24" s="4">
        <v>3</v>
      </c>
      <c r="AD24" s="4">
        <v>21</v>
      </c>
      <c r="AE24" s="4">
        <v>5</v>
      </c>
      <c r="AF24" s="4">
        <v>51</v>
      </c>
      <c r="AG24" s="4">
        <v>42</v>
      </c>
      <c r="AH24" s="4">
        <v>2</v>
      </c>
      <c r="AI24" s="4">
        <v>7</v>
      </c>
    </row>
    <row r="25" spans="1:35">
      <c r="A25" s="1">
        <f t="shared" si="0"/>
        <v>21</v>
      </c>
      <c r="B25" s="1" t="s">
        <v>18</v>
      </c>
      <c r="C25" s="4">
        <v>45</v>
      </c>
      <c r="D25" s="4">
        <v>2</v>
      </c>
      <c r="E25" s="4">
        <v>32</v>
      </c>
      <c r="F25" s="4">
        <v>11</v>
      </c>
      <c r="G25" s="4">
        <v>2</v>
      </c>
      <c r="H25" s="4">
        <v>25</v>
      </c>
      <c r="I25" s="4">
        <v>18</v>
      </c>
      <c r="J25" s="4">
        <v>3</v>
      </c>
      <c r="K25" s="4">
        <v>25</v>
      </c>
      <c r="L25" s="4">
        <v>17</v>
      </c>
      <c r="M25" s="4">
        <v>3</v>
      </c>
      <c r="N25" s="4">
        <v>25</v>
      </c>
      <c r="O25" s="4">
        <v>17</v>
      </c>
      <c r="P25" s="4">
        <v>5</v>
      </c>
      <c r="Q25" s="4">
        <v>33</v>
      </c>
      <c r="R25" s="4">
        <v>7</v>
      </c>
      <c r="S25" s="4">
        <v>6</v>
      </c>
      <c r="T25" s="4">
        <v>39</v>
      </c>
      <c r="U25" s="4">
        <v>0</v>
      </c>
      <c r="V25" s="4">
        <v>6</v>
      </c>
      <c r="W25" s="4">
        <v>39</v>
      </c>
      <c r="X25" s="4">
        <v>0</v>
      </c>
      <c r="Y25" s="13">
        <v>6</v>
      </c>
      <c r="Z25" s="13">
        <v>39</v>
      </c>
      <c r="AA25" s="13">
        <v>0</v>
      </c>
      <c r="AB25" s="4">
        <v>72</v>
      </c>
      <c r="AC25" s="4">
        <v>9</v>
      </c>
      <c r="AD25" s="4">
        <v>60</v>
      </c>
      <c r="AE25" s="4">
        <v>3</v>
      </c>
      <c r="AF25" s="4">
        <v>102</v>
      </c>
      <c r="AG25" s="4">
        <v>58</v>
      </c>
      <c r="AH25" s="4">
        <v>17</v>
      </c>
      <c r="AI25" s="4">
        <v>27</v>
      </c>
    </row>
    <row r="26" spans="1:35">
      <c r="A26" s="1">
        <f t="shared" si="0"/>
        <v>22</v>
      </c>
      <c r="B26" s="1" t="s">
        <v>19</v>
      </c>
      <c r="C26" s="4">
        <v>49</v>
      </c>
      <c r="D26" s="4">
        <v>5</v>
      </c>
      <c r="E26" s="4">
        <v>42</v>
      </c>
      <c r="F26" s="4">
        <v>2</v>
      </c>
      <c r="G26" s="4">
        <v>5</v>
      </c>
      <c r="H26" s="4">
        <v>42</v>
      </c>
      <c r="I26" s="4">
        <v>2</v>
      </c>
      <c r="J26" s="4">
        <v>5</v>
      </c>
      <c r="K26" s="4">
        <v>42</v>
      </c>
      <c r="L26" s="4">
        <v>2</v>
      </c>
      <c r="M26" s="4">
        <v>5</v>
      </c>
      <c r="N26" s="4">
        <v>42</v>
      </c>
      <c r="O26" s="4">
        <v>2</v>
      </c>
      <c r="P26" s="4">
        <v>6</v>
      </c>
      <c r="Q26" s="4">
        <v>42</v>
      </c>
      <c r="R26" s="4">
        <v>1</v>
      </c>
      <c r="S26" s="4">
        <v>6</v>
      </c>
      <c r="T26" s="4">
        <v>39</v>
      </c>
      <c r="U26" s="4">
        <v>0</v>
      </c>
      <c r="V26" s="4">
        <v>6</v>
      </c>
      <c r="W26" s="4">
        <v>43</v>
      </c>
      <c r="X26" s="4">
        <v>0</v>
      </c>
      <c r="Y26" s="13">
        <v>6</v>
      </c>
      <c r="Z26" s="13">
        <v>43</v>
      </c>
      <c r="AA26" s="13">
        <v>0</v>
      </c>
      <c r="AB26" s="4">
        <v>108</v>
      </c>
      <c r="AC26" s="4">
        <v>8</v>
      </c>
      <c r="AD26" s="4">
        <v>96</v>
      </c>
      <c r="AE26" s="4">
        <v>4</v>
      </c>
      <c r="AF26" s="4">
        <v>108</v>
      </c>
      <c r="AG26" s="4">
        <v>96</v>
      </c>
      <c r="AH26" s="4">
        <v>8</v>
      </c>
      <c r="AI26" s="4">
        <v>4</v>
      </c>
    </row>
    <row r="27" spans="1:35">
      <c r="A27" s="1">
        <f t="shared" si="0"/>
        <v>23</v>
      </c>
      <c r="B27" s="1" t="s">
        <v>20</v>
      </c>
      <c r="C27" s="4">
        <v>1</v>
      </c>
      <c r="D27" s="4">
        <v>0</v>
      </c>
      <c r="E27" s="4">
        <v>0</v>
      </c>
      <c r="F27" s="4">
        <v>1</v>
      </c>
      <c r="G27" s="4">
        <v>0</v>
      </c>
      <c r="H27" s="4">
        <v>0</v>
      </c>
      <c r="I27" s="4">
        <v>1</v>
      </c>
      <c r="J27" s="4">
        <v>0</v>
      </c>
      <c r="K27" s="4">
        <v>0</v>
      </c>
      <c r="L27" s="4">
        <v>1</v>
      </c>
      <c r="M27" s="4">
        <v>0</v>
      </c>
      <c r="N27" s="4">
        <v>0</v>
      </c>
      <c r="O27" s="4">
        <v>1</v>
      </c>
      <c r="P27" s="4">
        <v>0</v>
      </c>
      <c r="Q27" s="4">
        <v>0</v>
      </c>
      <c r="R27" s="4">
        <v>1</v>
      </c>
      <c r="S27" s="4">
        <v>0</v>
      </c>
      <c r="T27" s="4">
        <v>1</v>
      </c>
      <c r="U27" s="4">
        <v>0</v>
      </c>
      <c r="V27" s="4">
        <v>0</v>
      </c>
      <c r="W27" s="4">
        <v>1</v>
      </c>
      <c r="X27" s="4">
        <v>0</v>
      </c>
      <c r="Y27" s="13">
        <v>0</v>
      </c>
      <c r="Z27" s="13">
        <v>1</v>
      </c>
      <c r="AA27" s="13">
        <v>0</v>
      </c>
      <c r="AB27" s="4">
        <v>1</v>
      </c>
      <c r="AC27" s="4">
        <v>0</v>
      </c>
      <c r="AD27" s="4">
        <v>1</v>
      </c>
      <c r="AE27" s="4">
        <v>0</v>
      </c>
      <c r="AF27" s="4">
        <v>1</v>
      </c>
      <c r="AG27" s="4">
        <v>1</v>
      </c>
      <c r="AH27" s="4">
        <v>0</v>
      </c>
      <c r="AI27" s="4">
        <v>0</v>
      </c>
    </row>
    <row r="28" spans="1:35">
      <c r="A28" s="1">
        <f t="shared" si="0"/>
        <v>24</v>
      </c>
      <c r="B28" s="1" t="s">
        <v>21</v>
      </c>
      <c r="C28" s="4">
        <v>119</v>
      </c>
      <c r="D28" s="4">
        <v>2</v>
      </c>
      <c r="E28" s="4">
        <v>114</v>
      </c>
      <c r="F28" s="4">
        <v>3</v>
      </c>
      <c r="G28" s="4">
        <v>2</v>
      </c>
      <c r="H28" s="4">
        <v>114</v>
      </c>
      <c r="I28" s="4">
        <v>3</v>
      </c>
      <c r="J28" s="4">
        <v>2</v>
      </c>
      <c r="K28" s="4">
        <v>114</v>
      </c>
      <c r="L28" s="4">
        <v>3</v>
      </c>
      <c r="M28" s="4">
        <v>2</v>
      </c>
      <c r="N28" s="4">
        <v>114</v>
      </c>
      <c r="O28" s="4">
        <v>3</v>
      </c>
      <c r="P28" s="4">
        <v>2</v>
      </c>
      <c r="Q28" s="4">
        <v>116</v>
      </c>
      <c r="R28" s="4">
        <v>1</v>
      </c>
      <c r="S28" s="4">
        <v>2</v>
      </c>
      <c r="T28" s="4">
        <v>117</v>
      </c>
      <c r="U28" s="4">
        <v>0</v>
      </c>
      <c r="V28" s="4">
        <v>2</v>
      </c>
      <c r="W28" s="4">
        <v>117</v>
      </c>
      <c r="X28" s="4">
        <v>0</v>
      </c>
      <c r="Y28" s="13">
        <v>2</v>
      </c>
      <c r="Z28" s="13">
        <v>117</v>
      </c>
      <c r="AA28" s="13">
        <v>0</v>
      </c>
      <c r="AB28" s="4">
        <v>156</v>
      </c>
      <c r="AC28" s="4">
        <v>2</v>
      </c>
      <c r="AD28" s="4">
        <v>154</v>
      </c>
      <c r="AE28" s="4">
        <v>0</v>
      </c>
      <c r="AF28" s="4">
        <v>216</v>
      </c>
      <c r="AG28" s="4">
        <v>187</v>
      </c>
      <c r="AH28" s="4">
        <v>2</v>
      </c>
      <c r="AI28" s="4">
        <v>27</v>
      </c>
    </row>
    <row r="29" spans="1:35">
      <c r="A29" s="1">
        <f t="shared" si="0"/>
        <v>25</v>
      </c>
      <c r="B29" s="1" t="s">
        <v>22</v>
      </c>
      <c r="C29" s="4">
        <v>0</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13">
        <v>0</v>
      </c>
      <c r="Z29" s="13">
        <v>0</v>
      </c>
      <c r="AA29" s="13">
        <v>0</v>
      </c>
      <c r="AB29" s="4">
        <v>0</v>
      </c>
      <c r="AC29" s="4">
        <v>0</v>
      </c>
      <c r="AD29" s="4">
        <v>0</v>
      </c>
      <c r="AE29" s="4">
        <v>0</v>
      </c>
      <c r="AF29" s="4">
        <v>0</v>
      </c>
      <c r="AG29" s="4">
        <v>0</v>
      </c>
      <c r="AH29" s="4">
        <v>0</v>
      </c>
      <c r="AI29" s="4">
        <v>0</v>
      </c>
    </row>
    <row r="30" spans="1:35">
      <c r="A30" s="1">
        <f t="shared" si="0"/>
        <v>26</v>
      </c>
      <c r="B30" s="1" t="s">
        <v>23</v>
      </c>
      <c r="C30" s="4">
        <v>0</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13">
        <v>0</v>
      </c>
      <c r="Z30" s="13">
        <v>0</v>
      </c>
      <c r="AA30" s="13">
        <v>0</v>
      </c>
      <c r="AB30" s="4">
        <v>0</v>
      </c>
      <c r="AC30" s="4">
        <v>0</v>
      </c>
      <c r="AD30" s="4">
        <v>0</v>
      </c>
      <c r="AE30" s="4">
        <v>0</v>
      </c>
      <c r="AF30" s="4">
        <v>0</v>
      </c>
      <c r="AG30" s="4">
        <v>0</v>
      </c>
      <c r="AH30" s="4">
        <v>0</v>
      </c>
      <c r="AI30" s="4">
        <v>0</v>
      </c>
    </row>
    <row r="31" spans="1:35">
      <c r="A31" s="1">
        <f t="shared" si="0"/>
        <v>27</v>
      </c>
      <c r="B31" s="1" t="s">
        <v>24</v>
      </c>
      <c r="C31" s="4">
        <v>1</v>
      </c>
      <c r="D31" s="4">
        <v>0</v>
      </c>
      <c r="E31" s="4">
        <v>1</v>
      </c>
      <c r="F31" s="4">
        <v>0</v>
      </c>
      <c r="G31" s="4">
        <v>0</v>
      </c>
      <c r="H31" s="4">
        <v>1</v>
      </c>
      <c r="I31" s="4">
        <v>0</v>
      </c>
      <c r="J31" s="4">
        <v>0</v>
      </c>
      <c r="K31" s="4">
        <v>1</v>
      </c>
      <c r="L31" s="4">
        <v>0</v>
      </c>
      <c r="M31" s="4">
        <v>0</v>
      </c>
      <c r="N31" s="4">
        <v>1</v>
      </c>
      <c r="O31" s="4">
        <v>0</v>
      </c>
      <c r="P31" s="4">
        <v>0</v>
      </c>
      <c r="Q31" s="4">
        <v>1</v>
      </c>
      <c r="R31" s="4">
        <v>0</v>
      </c>
      <c r="S31" s="4">
        <v>0</v>
      </c>
      <c r="T31" s="4">
        <v>1</v>
      </c>
      <c r="U31" s="4">
        <v>0</v>
      </c>
      <c r="V31" s="4">
        <v>0</v>
      </c>
      <c r="W31" s="4">
        <v>1</v>
      </c>
      <c r="X31" s="4">
        <v>0</v>
      </c>
      <c r="Y31" s="13">
        <v>0</v>
      </c>
      <c r="Z31" s="13">
        <v>1</v>
      </c>
      <c r="AA31" s="13">
        <v>0</v>
      </c>
      <c r="AB31" s="4">
        <v>1</v>
      </c>
      <c r="AC31" s="4">
        <v>0</v>
      </c>
      <c r="AD31" s="4">
        <v>1</v>
      </c>
      <c r="AE31" s="4">
        <v>0</v>
      </c>
      <c r="AF31" s="4">
        <v>5</v>
      </c>
      <c r="AG31" s="4">
        <v>5</v>
      </c>
      <c r="AH31" s="4">
        <v>0</v>
      </c>
      <c r="AI31" s="4">
        <v>0</v>
      </c>
    </row>
    <row r="32" spans="1:35">
      <c r="A32" s="1">
        <f t="shared" si="0"/>
        <v>28</v>
      </c>
      <c r="B32" s="1" t="s">
        <v>25</v>
      </c>
      <c r="C32" s="4">
        <v>0</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13">
        <v>0</v>
      </c>
      <c r="Z32" s="13">
        <v>0</v>
      </c>
      <c r="AA32" s="13">
        <v>0</v>
      </c>
      <c r="AB32" s="4">
        <v>0</v>
      </c>
      <c r="AC32" s="4">
        <v>0</v>
      </c>
      <c r="AD32" s="4">
        <v>0</v>
      </c>
      <c r="AE32" s="4">
        <v>0</v>
      </c>
      <c r="AF32" s="4">
        <v>0</v>
      </c>
      <c r="AG32" s="4">
        <v>0</v>
      </c>
      <c r="AH32" s="4">
        <v>0</v>
      </c>
      <c r="AI32" s="4">
        <v>0</v>
      </c>
    </row>
    <row r="33" spans="1:35">
      <c r="A33" s="1">
        <f t="shared" si="0"/>
        <v>29</v>
      </c>
      <c r="B33" s="1" t="s">
        <v>26</v>
      </c>
      <c r="C33" s="4">
        <v>5</v>
      </c>
      <c r="D33" s="4">
        <v>0</v>
      </c>
      <c r="E33" s="4">
        <v>2</v>
      </c>
      <c r="F33" s="4">
        <v>3</v>
      </c>
      <c r="G33" s="4">
        <v>0</v>
      </c>
      <c r="H33" s="4">
        <v>2</v>
      </c>
      <c r="I33" s="4">
        <v>3</v>
      </c>
      <c r="J33" s="4">
        <v>0</v>
      </c>
      <c r="K33" s="4">
        <v>2</v>
      </c>
      <c r="L33" s="4">
        <v>3</v>
      </c>
      <c r="M33" s="4">
        <v>0</v>
      </c>
      <c r="N33" s="4">
        <v>2</v>
      </c>
      <c r="O33" s="4">
        <v>3</v>
      </c>
      <c r="P33" s="4">
        <v>0</v>
      </c>
      <c r="Q33" s="4">
        <v>3</v>
      </c>
      <c r="R33" s="4">
        <v>2</v>
      </c>
      <c r="S33" s="4">
        <v>1</v>
      </c>
      <c r="T33" s="4">
        <v>4</v>
      </c>
      <c r="U33" s="4">
        <v>0</v>
      </c>
      <c r="V33" s="4">
        <v>1</v>
      </c>
      <c r="W33" s="4">
        <v>4</v>
      </c>
      <c r="X33" s="4">
        <v>0</v>
      </c>
      <c r="Y33" s="13">
        <v>1</v>
      </c>
      <c r="Z33" s="13">
        <v>4</v>
      </c>
      <c r="AA33" s="13">
        <v>0</v>
      </c>
      <c r="AB33" s="4">
        <v>5</v>
      </c>
      <c r="AC33" s="4">
        <v>1</v>
      </c>
      <c r="AD33" s="4">
        <v>4</v>
      </c>
      <c r="AE33" s="4">
        <v>0</v>
      </c>
      <c r="AF33" s="4">
        <v>1</v>
      </c>
      <c r="AG33" s="4">
        <v>0</v>
      </c>
      <c r="AH33" s="4">
        <v>1</v>
      </c>
      <c r="AI33" s="4">
        <v>0</v>
      </c>
    </row>
    <row r="34" spans="1:35">
      <c r="A34" s="1">
        <f t="shared" si="0"/>
        <v>30</v>
      </c>
      <c r="B34" s="1" t="s">
        <v>27</v>
      </c>
      <c r="C34" s="4">
        <v>0</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13">
        <v>0</v>
      </c>
      <c r="Z34" s="13">
        <v>0</v>
      </c>
      <c r="AA34" s="13">
        <v>0</v>
      </c>
      <c r="AB34" s="4">
        <v>0</v>
      </c>
      <c r="AC34" s="4">
        <v>0</v>
      </c>
      <c r="AD34" s="4">
        <v>0</v>
      </c>
      <c r="AE34" s="4">
        <v>0</v>
      </c>
      <c r="AF34" s="4">
        <v>5</v>
      </c>
      <c r="AG34" s="4">
        <v>4</v>
      </c>
      <c r="AH34" s="4">
        <v>1</v>
      </c>
      <c r="AI34" s="4">
        <v>0</v>
      </c>
    </row>
    <row r="35" spans="1:35">
      <c r="A35" s="1">
        <f t="shared" si="0"/>
        <v>31</v>
      </c>
      <c r="B35" s="1" t="s">
        <v>28</v>
      </c>
      <c r="C35" s="4">
        <v>6</v>
      </c>
      <c r="D35" s="4">
        <v>0</v>
      </c>
      <c r="E35" s="4">
        <v>2</v>
      </c>
      <c r="F35" s="4">
        <v>4</v>
      </c>
      <c r="G35" s="4">
        <v>0</v>
      </c>
      <c r="H35" s="4">
        <v>2</v>
      </c>
      <c r="I35" s="4">
        <v>4</v>
      </c>
      <c r="J35" s="4">
        <v>0</v>
      </c>
      <c r="K35" s="4">
        <v>2</v>
      </c>
      <c r="L35" s="4">
        <v>4</v>
      </c>
      <c r="M35" s="4">
        <v>1</v>
      </c>
      <c r="N35" s="4">
        <v>4</v>
      </c>
      <c r="O35" s="4">
        <v>1</v>
      </c>
      <c r="P35" s="4">
        <v>1</v>
      </c>
      <c r="Q35" s="4">
        <v>4</v>
      </c>
      <c r="R35" s="4">
        <v>1</v>
      </c>
      <c r="S35" s="4">
        <v>1</v>
      </c>
      <c r="T35" s="4">
        <v>5</v>
      </c>
      <c r="U35" s="4">
        <v>0</v>
      </c>
      <c r="V35" s="4">
        <v>1</v>
      </c>
      <c r="W35" s="4">
        <v>5</v>
      </c>
      <c r="X35" s="4">
        <v>0</v>
      </c>
      <c r="Y35" s="13">
        <v>1</v>
      </c>
      <c r="Z35" s="13">
        <v>5</v>
      </c>
      <c r="AA35" s="13">
        <v>0</v>
      </c>
      <c r="AB35" s="4">
        <v>8</v>
      </c>
      <c r="AC35" s="4">
        <v>1</v>
      </c>
      <c r="AD35" s="4">
        <v>7</v>
      </c>
      <c r="AE35" s="4">
        <v>0</v>
      </c>
      <c r="AF35" s="4">
        <v>8</v>
      </c>
      <c r="AG35" s="4">
        <v>7</v>
      </c>
      <c r="AH35" s="4">
        <v>1</v>
      </c>
      <c r="AI35" s="4">
        <v>0</v>
      </c>
    </row>
    <row r="36" spans="1:35">
      <c r="A36" s="1">
        <f t="shared" si="0"/>
        <v>32</v>
      </c>
      <c r="B36" s="1" t="s">
        <v>50</v>
      </c>
      <c r="Y36" s="13">
        <v>0</v>
      </c>
      <c r="Z36" s="13">
        <v>17</v>
      </c>
      <c r="AA36" s="13">
        <v>0</v>
      </c>
      <c r="AB36" s="4">
        <v>20</v>
      </c>
      <c r="AC36" s="4">
        <v>0</v>
      </c>
      <c r="AD36" s="4">
        <v>20</v>
      </c>
      <c r="AE36" s="4">
        <v>0</v>
      </c>
      <c r="AF36" s="4">
        <v>38</v>
      </c>
      <c r="AG36" s="4">
        <v>20</v>
      </c>
      <c r="AH36" s="4">
        <v>2</v>
      </c>
      <c r="AI36" s="4">
        <v>16</v>
      </c>
    </row>
    <row r="37" spans="1:35">
      <c r="A37" s="1">
        <f t="shared" si="0"/>
        <v>33</v>
      </c>
      <c r="B37" s="1" t="s">
        <v>29</v>
      </c>
      <c r="C37" s="4">
        <v>224</v>
      </c>
      <c r="D37" s="4">
        <v>16</v>
      </c>
      <c r="E37" s="4">
        <v>168</v>
      </c>
      <c r="F37" s="4">
        <v>40</v>
      </c>
      <c r="G37" s="4">
        <v>15</v>
      </c>
      <c r="H37" s="4">
        <v>187</v>
      </c>
      <c r="I37" s="4">
        <v>22</v>
      </c>
      <c r="J37" s="4">
        <v>15</v>
      </c>
      <c r="K37" s="4">
        <v>187</v>
      </c>
      <c r="L37" s="4">
        <v>22</v>
      </c>
      <c r="M37" s="4">
        <v>15</v>
      </c>
      <c r="N37" s="4">
        <v>187</v>
      </c>
      <c r="O37" s="4">
        <v>22</v>
      </c>
      <c r="P37" s="4">
        <v>21</v>
      </c>
      <c r="Q37" s="4">
        <v>189</v>
      </c>
      <c r="R37" s="4">
        <v>14</v>
      </c>
      <c r="S37" s="4">
        <v>21</v>
      </c>
      <c r="T37" s="4">
        <v>198</v>
      </c>
      <c r="U37" s="4">
        <v>5</v>
      </c>
      <c r="V37" s="4">
        <v>21</v>
      </c>
      <c r="W37" s="4">
        <v>200</v>
      </c>
      <c r="X37" s="4">
        <v>3</v>
      </c>
      <c r="Y37" s="13">
        <v>21</v>
      </c>
      <c r="Z37" s="13">
        <v>183</v>
      </c>
      <c r="AA37" s="13">
        <v>3</v>
      </c>
      <c r="AB37" s="4">
        <v>263</v>
      </c>
      <c r="AC37" s="4">
        <v>27</v>
      </c>
      <c r="AD37" s="4">
        <v>232</v>
      </c>
      <c r="AE37" s="4">
        <v>4</v>
      </c>
      <c r="AF37" s="4">
        <v>263</v>
      </c>
      <c r="AG37" s="4">
        <v>232</v>
      </c>
      <c r="AH37" s="4">
        <v>27</v>
      </c>
      <c r="AI37" s="4">
        <v>4</v>
      </c>
    </row>
    <row r="38" spans="1:35">
      <c r="A38" s="1">
        <f t="shared" si="0"/>
        <v>34</v>
      </c>
      <c r="B38" s="1" t="s">
        <v>30</v>
      </c>
      <c r="C38" s="4">
        <v>58</v>
      </c>
      <c r="D38" s="4">
        <v>14</v>
      </c>
      <c r="E38" s="4">
        <v>13</v>
      </c>
      <c r="F38" s="4">
        <v>31</v>
      </c>
      <c r="G38" s="4">
        <v>14</v>
      </c>
      <c r="H38" s="4">
        <v>32</v>
      </c>
      <c r="I38" s="4">
        <v>12</v>
      </c>
      <c r="J38" s="4">
        <v>14</v>
      </c>
      <c r="K38" s="4">
        <v>32</v>
      </c>
      <c r="L38" s="4">
        <v>12</v>
      </c>
      <c r="M38" s="4">
        <v>14</v>
      </c>
      <c r="N38" s="4">
        <v>32</v>
      </c>
      <c r="O38" s="4">
        <v>12</v>
      </c>
      <c r="P38" s="4">
        <v>16</v>
      </c>
      <c r="Q38" s="4">
        <v>33</v>
      </c>
      <c r="R38" s="4">
        <v>9</v>
      </c>
      <c r="S38" s="4">
        <v>17</v>
      </c>
      <c r="T38" s="4">
        <v>35</v>
      </c>
      <c r="U38" s="4">
        <v>6</v>
      </c>
      <c r="V38" s="4">
        <v>17</v>
      </c>
      <c r="W38" s="4">
        <v>38</v>
      </c>
      <c r="X38" s="4">
        <v>3</v>
      </c>
      <c r="Y38" s="13">
        <v>17</v>
      </c>
      <c r="Z38" s="13">
        <v>38</v>
      </c>
      <c r="AA38" s="13">
        <v>3</v>
      </c>
      <c r="AB38" s="4">
        <v>66</v>
      </c>
      <c r="AC38" s="4">
        <v>17</v>
      </c>
      <c r="AD38" s="4">
        <v>44</v>
      </c>
      <c r="AE38" s="4">
        <v>5</v>
      </c>
      <c r="AF38" s="4">
        <v>77</v>
      </c>
      <c r="AG38" s="4">
        <v>34</v>
      </c>
      <c r="AH38" s="4">
        <v>20</v>
      </c>
      <c r="AI38" s="4">
        <v>23</v>
      </c>
    </row>
    <row r="39" spans="1:35">
      <c r="B39" s="1" t="s">
        <v>35</v>
      </c>
      <c r="C39" s="8">
        <v>1551</v>
      </c>
      <c r="D39" s="8">
        <f t="shared" ref="D39:I39" si="1">SUM(D5:D38)</f>
        <v>111</v>
      </c>
      <c r="E39" s="8">
        <f t="shared" si="1"/>
        <v>1220</v>
      </c>
      <c r="F39" s="8">
        <f t="shared" si="1"/>
        <v>226</v>
      </c>
      <c r="G39" s="8">
        <f t="shared" si="1"/>
        <v>113</v>
      </c>
      <c r="H39" s="8">
        <f t="shared" si="1"/>
        <v>1259</v>
      </c>
      <c r="I39" s="8">
        <f t="shared" si="1"/>
        <v>179</v>
      </c>
      <c r="J39" s="4">
        <v>125</v>
      </c>
      <c r="K39" s="4">
        <v>1261</v>
      </c>
      <c r="L39" s="4">
        <v>165</v>
      </c>
      <c r="M39" s="4">
        <v>130</v>
      </c>
      <c r="N39" s="4">
        <v>1266</v>
      </c>
      <c r="O39" s="4">
        <v>155</v>
      </c>
      <c r="P39" s="4">
        <v>153</v>
      </c>
      <c r="Q39" s="4">
        <v>1284</v>
      </c>
      <c r="R39" s="4">
        <v>114</v>
      </c>
      <c r="S39" s="4">
        <v>172</v>
      </c>
      <c r="T39" s="4">
        <v>1326</v>
      </c>
      <c r="U39" s="4">
        <v>53</v>
      </c>
      <c r="V39" s="4">
        <v>177</v>
      </c>
      <c r="W39" s="4">
        <v>1350</v>
      </c>
      <c r="X39" s="4">
        <v>24</v>
      </c>
      <c r="Y39" s="13">
        <v>178</v>
      </c>
      <c r="Z39" s="13">
        <v>1351</v>
      </c>
      <c r="AA39" s="13">
        <v>22</v>
      </c>
      <c r="AB39" s="4">
        <v>2155</v>
      </c>
      <c r="AC39" s="4">
        <v>225</v>
      </c>
      <c r="AD39" s="4">
        <v>1877</v>
      </c>
      <c r="AE39" s="4">
        <v>53</v>
      </c>
      <c r="AF39" s="4">
        <v>2301</v>
      </c>
      <c r="AG39" s="4">
        <v>1927</v>
      </c>
      <c r="AH39" s="4">
        <v>235</v>
      </c>
      <c r="AI39" s="4">
        <v>139</v>
      </c>
    </row>
    <row r="40" spans="1:35">
      <c r="Y40" s="13"/>
      <c r="Z40" s="13"/>
      <c r="AA40" s="13"/>
    </row>
    <row r="41" spans="1:35">
      <c r="B41" s="2"/>
      <c r="C41" s="12"/>
      <c r="D41" s="12"/>
      <c r="E41" s="12"/>
      <c r="F41" s="12"/>
      <c r="G41" s="12"/>
      <c r="H41" s="12"/>
      <c r="I41" s="12"/>
      <c r="J41" s="12"/>
      <c r="K41" s="12"/>
      <c r="L41" s="12"/>
      <c r="M41" s="12"/>
      <c r="N41" s="12"/>
      <c r="O41" s="12"/>
      <c r="P41" s="12"/>
      <c r="Q41" s="12"/>
      <c r="R41" s="12"/>
      <c r="Y41" s="13"/>
      <c r="Z41" s="13"/>
      <c r="AA41" s="13"/>
    </row>
    <row r="42" spans="1:35">
      <c r="B42" s="2"/>
      <c r="C42" s="12"/>
      <c r="D42" s="12"/>
      <c r="E42" s="12"/>
      <c r="F42" s="12"/>
      <c r="G42" s="12"/>
      <c r="H42" s="12"/>
      <c r="I42" s="12"/>
      <c r="J42" s="12"/>
      <c r="K42" s="12"/>
      <c r="L42" s="12"/>
      <c r="M42" s="12"/>
      <c r="N42" s="12"/>
      <c r="O42" s="12"/>
      <c r="P42" s="12"/>
      <c r="Q42" s="12"/>
      <c r="R42" s="12"/>
      <c r="Y42" s="13"/>
      <c r="Z42" s="13"/>
      <c r="AA42" s="13"/>
    </row>
    <row r="44" spans="1:35" ht="15.75">
      <c r="B44" s="6"/>
      <c r="C44" s="5"/>
      <c r="D44" s="5"/>
      <c r="E44" s="5"/>
      <c r="F44" s="5"/>
      <c r="G44" s="5"/>
      <c r="H44" s="5"/>
      <c r="I44" s="5"/>
      <c r="J44" s="5"/>
      <c r="K44" s="5"/>
      <c r="L44" s="5"/>
      <c r="M44" s="5"/>
      <c r="N44" s="5"/>
      <c r="O44" s="5"/>
      <c r="P44" s="5"/>
      <c r="Q44" s="5"/>
      <c r="R44" s="5"/>
    </row>
    <row r="45" spans="1:35" ht="15.75">
      <c r="B45" s="6"/>
      <c r="C45" s="5"/>
      <c r="D45" s="5"/>
      <c r="E45" s="5"/>
      <c r="F45" s="5"/>
      <c r="G45" s="5"/>
      <c r="H45" s="5"/>
      <c r="I45" s="5"/>
      <c r="J45" s="5"/>
      <c r="K45" s="5"/>
      <c r="L45" s="5"/>
      <c r="M45" s="5"/>
      <c r="N45" s="5"/>
      <c r="O45" s="5"/>
      <c r="P45" s="5"/>
      <c r="Q45" s="5"/>
      <c r="R45" s="5"/>
    </row>
    <row r="46" spans="1:35" ht="15.75">
      <c r="B46" s="6"/>
      <c r="C46" s="5"/>
      <c r="D46" s="5"/>
      <c r="E46" s="5"/>
      <c r="F46" s="5"/>
      <c r="G46" s="5"/>
      <c r="H46" s="5"/>
      <c r="I46" s="5"/>
      <c r="J46" s="5"/>
      <c r="K46" s="5"/>
      <c r="L46" s="5"/>
      <c r="M46" s="5"/>
      <c r="N46" s="5"/>
      <c r="O46" s="5"/>
      <c r="P46" s="5"/>
      <c r="Q46" s="5"/>
      <c r="R46" s="5"/>
    </row>
    <row r="47" spans="1:35" ht="15.75">
      <c r="B47" s="6"/>
      <c r="C47" s="5"/>
      <c r="D47" s="5"/>
      <c r="E47" s="5"/>
      <c r="F47" s="5"/>
      <c r="G47" s="5"/>
      <c r="H47" s="5"/>
      <c r="I47" s="5"/>
      <c r="J47" s="5"/>
      <c r="K47" s="5"/>
      <c r="L47" s="5"/>
      <c r="M47" s="5"/>
      <c r="N47" s="5"/>
      <c r="O47" s="5"/>
      <c r="P47" s="5"/>
      <c r="Q47" s="5"/>
      <c r="R47" s="5"/>
    </row>
    <row r="48" spans="1:35" ht="15.75">
      <c r="B48" s="6"/>
      <c r="C48" s="5"/>
      <c r="D48" s="5"/>
      <c r="E48" s="5"/>
      <c r="F48" s="5"/>
      <c r="G48" s="5"/>
      <c r="H48" s="5"/>
      <c r="I48" s="5"/>
      <c r="J48" s="5"/>
      <c r="K48" s="5"/>
      <c r="L48" s="5"/>
      <c r="M48" s="5"/>
      <c r="N48" s="5"/>
      <c r="O48" s="5"/>
      <c r="P48" s="5"/>
      <c r="Q48" s="5"/>
      <c r="R48" s="5"/>
    </row>
    <row r="49" spans="2:18" ht="15.75">
      <c r="B49" s="6"/>
      <c r="C49" s="5"/>
      <c r="D49" s="5"/>
      <c r="E49" s="5"/>
      <c r="F49" s="5"/>
      <c r="G49" s="5"/>
      <c r="H49" s="5"/>
      <c r="I49" s="5"/>
      <c r="J49" s="5"/>
      <c r="K49" s="5"/>
      <c r="L49" s="5"/>
      <c r="M49" s="5"/>
      <c r="N49" s="5"/>
      <c r="O49" s="5"/>
      <c r="P49" s="5"/>
      <c r="Q49" s="5"/>
      <c r="R49" s="5"/>
    </row>
    <row r="50" spans="2:18" ht="15.75">
      <c r="B50" s="6"/>
      <c r="C50" s="5"/>
      <c r="D50" s="5"/>
      <c r="E50" s="5"/>
      <c r="F50" s="5"/>
      <c r="G50" s="5"/>
      <c r="H50" s="5"/>
      <c r="I50" s="5"/>
      <c r="J50" s="5"/>
      <c r="K50" s="5"/>
      <c r="L50" s="5"/>
      <c r="M50" s="5"/>
      <c r="N50" s="5"/>
      <c r="O50" s="5"/>
      <c r="P50" s="5"/>
      <c r="Q50" s="5"/>
      <c r="R50" s="5"/>
    </row>
    <row r="51" spans="2:18" ht="15.75">
      <c r="B51" s="6"/>
      <c r="C51" s="5"/>
      <c r="D51" s="5"/>
      <c r="E51" s="5"/>
      <c r="F51" s="5"/>
      <c r="G51" s="5"/>
      <c r="H51" s="5"/>
      <c r="I51" s="5"/>
      <c r="J51" s="5"/>
      <c r="K51" s="5"/>
      <c r="L51" s="5"/>
      <c r="M51" s="5"/>
      <c r="N51" s="5"/>
      <c r="O51" s="5"/>
      <c r="P51" s="5"/>
      <c r="Q51" s="5"/>
      <c r="R51" s="5"/>
    </row>
    <row r="52" spans="2:18" ht="15.75">
      <c r="B52" s="6"/>
      <c r="C52" s="5"/>
      <c r="D52" s="5"/>
      <c r="E52" s="5"/>
      <c r="F52" s="5"/>
      <c r="G52" s="5"/>
      <c r="H52" s="5"/>
      <c r="I52" s="5"/>
      <c r="J52" s="5"/>
      <c r="K52" s="5"/>
      <c r="L52" s="5"/>
      <c r="M52" s="5"/>
      <c r="N52" s="5"/>
      <c r="O52" s="5"/>
      <c r="P52" s="5"/>
      <c r="Q52" s="5"/>
      <c r="R52" s="5"/>
    </row>
    <row r="53" spans="2:18" ht="15.75">
      <c r="B53" s="6"/>
      <c r="C53" s="5"/>
      <c r="D53" s="5"/>
      <c r="E53" s="5"/>
      <c r="F53" s="5"/>
      <c r="G53" s="5"/>
      <c r="H53" s="5"/>
      <c r="I53" s="5"/>
      <c r="J53" s="5"/>
      <c r="K53" s="5"/>
      <c r="L53" s="5"/>
      <c r="M53" s="5"/>
      <c r="N53" s="5"/>
      <c r="O53" s="5"/>
      <c r="P53" s="5"/>
      <c r="Q53" s="5"/>
      <c r="R53" s="5"/>
    </row>
  </sheetData>
  <mergeCells count="20">
    <mergeCell ref="D2:F2"/>
    <mergeCell ref="D3:F3"/>
    <mergeCell ref="P2:R2"/>
    <mergeCell ref="P3:R3"/>
    <mergeCell ref="M3:O3"/>
    <mergeCell ref="M2:O2"/>
    <mergeCell ref="J2:L2"/>
    <mergeCell ref="J3:L3"/>
    <mergeCell ref="V2:X2"/>
    <mergeCell ref="V3:X3"/>
    <mergeCell ref="G2:I2"/>
    <mergeCell ref="G3:I3"/>
    <mergeCell ref="S3:U3"/>
    <mergeCell ref="S2:U2"/>
    <mergeCell ref="AF2:AI2"/>
    <mergeCell ref="AG3:AI3"/>
    <mergeCell ref="Y2:AA2"/>
    <mergeCell ref="Y3:AA3"/>
    <mergeCell ref="AC3:AE3"/>
    <mergeCell ref="AB2:AE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B7"/>
  <sheetViews>
    <sheetView zoomScale="80" zoomScaleNormal="80" workbookViewId="0">
      <selection activeCell="A4" sqref="A4"/>
    </sheetView>
  </sheetViews>
  <sheetFormatPr defaultRowHeight="15.75"/>
  <cols>
    <col min="1" max="1" width="110.42578125" style="16" customWidth="1"/>
    <col min="2" max="2" width="106.42578125" style="18" bestFit="1" customWidth="1"/>
    <col min="3" max="16384" width="9.140625" style="16"/>
  </cols>
  <sheetData>
    <row r="1" spans="1:2" ht="57" customHeight="1">
      <c r="A1" s="9" t="s">
        <v>41</v>
      </c>
      <c r="B1" s="15" t="s">
        <v>39</v>
      </c>
    </row>
    <row r="2" spans="1:2" ht="63">
      <c r="A2" s="7" t="s">
        <v>53</v>
      </c>
      <c r="B2" s="15" t="s">
        <v>38</v>
      </c>
    </row>
    <row r="3" spans="1:2">
      <c r="A3" s="17" t="s">
        <v>51</v>
      </c>
    </row>
    <row r="4" spans="1:2" ht="78.75">
      <c r="A4" s="20" t="s">
        <v>57</v>
      </c>
      <c r="B4" s="15" t="s">
        <v>54</v>
      </c>
    </row>
    <row r="5" spans="1:2">
      <c r="A5" s="21" t="s">
        <v>59</v>
      </c>
      <c r="B5" s="22" t="s">
        <v>55</v>
      </c>
    </row>
    <row r="6" spans="1:2" ht="31.5">
      <c r="A6" s="20" t="s">
        <v>58</v>
      </c>
      <c r="B6" s="15" t="s">
        <v>54</v>
      </c>
    </row>
    <row r="7" spans="1:2">
      <c r="A7" s="17" t="s">
        <v>61</v>
      </c>
      <c r="B7" s="22" t="s">
        <v>60</v>
      </c>
    </row>
  </sheetData>
  <hyperlinks>
    <hyperlink ref="B2" r:id="rId1" location="pcp_spccpi" display="http://envfor.nic.in/report/9899/chap5.html - pcp_spccpi"/>
    <hyperlink ref="B1" r:id="rId2"/>
    <hyperlink ref="B4" r:id="rId3"/>
    <hyperlink ref="B5" r:id="rId4"/>
    <hyperlink ref="B6" r:id="rId5"/>
    <hyperlink ref="B7" r:id="rId6"/>
  </hyperlink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election sqref="A1:F1048576"/>
    </sheetView>
  </sheetViews>
  <sheetFormatPr defaultRowHeight="15"/>
  <cols>
    <col min="1" max="16384" width="9.140625" style="13"/>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Dataset</vt:lpstr>
      <vt:lpstr>Notes</vt:lpstr>
      <vt:lpstr>Rough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Bikul Tulachan</dc:creator>
  <cp:lastModifiedBy>petkunj</cp:lastModifiedBy>
  <dcterms:created xsi:type="dcterms:W3CDTF">2012-06-19T07:21:58Z</dcterms:created>
  <dcterms:modified xsi:type="dcterms:W3CDTF">2012-08-06T20:49:28Z</dcterms:modified>
</cp:coreProperties>
</file>